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628"/>
  <workbookPr defaultThemeVersion="124226"/>
  <mc:AlternateContent xmlns:mc="http://schemas.openxmlformats.org/markup-compatibility/2006">
    <mc:Choice Requires="x15">
      <x15ac:absPath xmlns:x15ac="http://schemas.microsoft.com/office/spreadsheetml/2010/11/ac" url="C:\Users\Колочкова_Л_Б\Desktop\Отчет -4 квартал\"/>
    </mc:Choice>
  </mc:AlternateContent>
  <xr:revisionPtr revIDLastSave="0" documentId="13_ncr:1_{C06C7D81-8F51-4853-8E7C-C1FDAA865596}" xr6:coauthVersionLast="47" xr6:coauthVersionMax="47" xr10:uidLastSave="{00000000-0000-0000-0000-000000000000}"/>
  <bookViews>
    <workbookView xWindow="-120" yWindow="-120" windowWidth="29040" windowHeight="15840" tabRatio="859" xr2:uid="{00000000-000D-0000-FFFF-FFFF00000000}"/>
  </bookViews>
  <sheets>
    <sheet name="1. паспорт местоположение" sheetId="7" r:id="rId1"/>
    <sheet name="2. паспорт  ТП" sheetId="12" r:id="rId2"/>
    <sheet name="3.2 паспорт Техсостояние ЛЭП" sheetId="14" r:id="rId3"/>
    <sheet name="3.3 паспорт описание" sheetId="6" r:id="rId4"/>
    <sheet name="3.4. Паспорт надежность" sheetId="17" r:id="rId5"/>
    <sheet name="4. паспортбюджет" sheetId="10" r:id="rId6"/>
    <sheet name="5. Ан. эк. эффект" sheetId="24" r:id="rId7"/>
    <sheet name="6.1. Паспорт сетевой график" sheetId="16" r:id="rId8"/>
    <sheet name="6.2. Паспорт фин осв ввод" sheetId="15" r:id="rId9"/>
    <sheet name="7. Паспорт отчет о закупке" sheetId="5" r:id="rId10"/>
    <sheet name="8. Общие сведения" sheetId="22" r:id="rId11"/>
    <sheet name="9.ЛСР" sheetId="28" r:id="rId12"/>
    <sheet name="10. Схемы" sheetId="23" r:id="rId13"/>
  </sheets>
  <externalReferences>
    <externalReference r:id="rId14"/>
    <externalReference r:id="rId15"/>
  </externalReferences>
  <definedNames>
    <definedName name="группа_инвестпроекта" localSheetId="6">'[1]выпадающие списки'!$E$2:$E$33</definedName>
    <definedName name="группа_инвестпроекта">'[2]выпадающие списки (скрытый)'!$E$2:$E$23</definedName>
    <definedName name="_xlnm.Print_Titles" localSheetId="0">'1. паспорт местоположение'!$21:$21</definedName>
    <definedName name="_xlnm.Print_Titles" localSheetId="1">'2. паспорт  ТП'!$21:$21</definedName>
    <definedName name="_xlnm.Print_Titles" localSheetId="3">'3.3 паспорт описание'!$21:$21</definedName>
    <definedName name="_xlnm.Print_Titles" localSheetId="5">'4. паспортбюджет'!$21:$21</definedName>
    <definedName name="_xlnm.Print_Titles" localSheetId="11">'9.ЛСР'!$44:$44</definedName>
    <definedName name="_xlnm.Print_Area" localSheetId="0">'1. паспорт местоположение'!$A$1:$C$49</definedName>
    <definedName name="_xlnm.Print_Area" localSheetId="1">'2. паспорт  ТП'!$A$1:$S$22</definedName>
    <definedName name="_xlnm.Print_Area" localSheetId="2">'3.2 паспорт Техсостояние ЛЭП'!$A$1:$AA$25</definedName>
    <definedName name="_xlnm.Print_Area" localSheetId="3">'3.3 паспорт описание'!$A$1:$C$30</definedName>
    <definedName name="_xlnm.Print_Area" localSheetId="4">'3.4. Паспорт надежность'!$A$1:$Z$26</definedName>
    <definedName name="_xlnm.Print_Area" localSheetId="5">'4. паспортбюджет'!$A$1:$O$22</definedName>
    <definedName name="_xlnm.Print_Area" localSheetId="6">'5. Ан. эк. эффект'!$A$1:$P$56</definedName>
    <definedName name="_xlnm.Print_Area" localSheetId="7">'6.1. Паспорт сетевой график'!$A$1:$L$54</definedName>
    <definedName name="_xlnm.Print_Area" localSheetId="8">'6.2. Паспорт фин осв ввод'!$A$1:$U$64</definedName>
    <definedName name="подразделение1" localSheetId="6">'[1]выпадающие списки'!$E$38:$E$51</definedName>
    <definedName name="подразделение1">'[2]выпадающие списки (скрытый)'!$E$45:$E$58</definedName>
    <definedName name="стадии" localSheetId="6">'[1]выпадающие списки'!$E$55:$E$60</definedName>
    <definedName name="тип" localSheetId="6">'[1]выпадающие списки'!$E$75:$E$78</definedName>
    <definedName name="фактическаястадия" localSheetId="6">'[1]выпадающие списки'!$I$75:$I$78</definedName>
    <definedName name="Цели" localSheetId="6">'[1]выпадающие списки'!$E$65:$E$71</definedName>
    <definedName name="Цели">'[2]выпадающие списки (скрытый)'!$E$73:$E$82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48" i="24" l="1"/>
  <c r="L48" i="24"/>
  <c r="K48" i="24"/>
  <c r="J48" i="24"/>
  <c r="I48" i="24"/>
  <c r="H48" i="24"/>
  <c r="G48" i="24"/>
  <c r="F48" i="24"/>
  <c r="E48" i="24"/>
  <c r="D48" i="24"/>
  <c r="E45" i="24"/>
  <c r="D39" i="24"/>
  <c r="M34" i="24"/>
  <c r="L34" i="24"/>
  <c r="K34" i="24"/>
  <c r="J34" i="24"/>
  <c r="I34" i="24"/>
  <c r="H34" i="24"/>
  <c r="G34" i="24"/>
  <c r="F34" i="24"/>
  <c r="E34" i="24"/>
  <c r="D34" i="24"/>
  <c r="E32" i="24"/>
  <c r="E38" i="24" s="1"/>
  <c r="D32" i="24"/>
  <c r="C25" i="24"/>
  <c r="C24" i="24"/>
  <c r="D35" i="24"/>
  <c r="F32" i="24" l="1"/>
  <c r="F38" i="24" s="1"/>
  <c r="E39" i="24"/>
  <c r="F39" i="24" s="1"/>
  <c r="G35" i="24"/>
  <c r="E35" i="24"/>
  <c r="F35" i="24"/>
  <c r="G39" i="24"/>
  <c r="C23" i="24"/>
  <c r="D37" i="24" s="1"/>
  <c r="D45" i="24"/>
  <c r="G32" i="24"/>
  <c r="G38" i="24" l="1"/>
  <c r="H32" i="24"/>
  <c r="F37" i="24"/>
  <c r="F36" i="24" s="1"/>
  <c r="F40" i="24" s="1"/>
  <c r="F44" i="24" s="1"/>
  <c r="F46" i="24" s="1"/>
  <c r="F49" i="24" s="1"/>
  <c r="G37" i="24"/>
  <c r="G36" i="24" s="1"/>
  <c r="G40" i="24" s="1"/>
  <c r="G44" i="24" s="1"/>
  <c r="G46" i="24" s="1"/>
  <c r="G49" i="24" s="1"/>
  <c r="E37" i="24"/>
  <c r="E36" i="24" s="1"/>
  <c r="E40" i="24" s="1"/>
  <c r="E44" i="24" s="1"/>
  <c r="E46" i="24" s="1"/>
  <c r="E49" i="24" s="1"/>
  <c r="D36" i="24"/>
  <c r="D40" i="24" s="1"/>
  <c r="D44" i="24" s="1"/>
  <c r="D46" i="24" s="1"/>
  <c r="H38" i="24" l="1"/>
  <c r="I32" i="24"/>
  <c r="H35" i="24"/>
  <c r="H39" i="24"/>
  <c r="I39" i="24" s="1"/>
  <c r="D49" i="24"/>
  <c r="D47" i="24"/>
  <c r="H37" i="24"/>
  <c r="H36" i="24" l="1"/>
  <c r="H40" i="24" s="1"/>
  <c r="H44" i="24" s="1"/>
  <c r="H46" i="24" s="1"/>
  <c r="E47" i="24"/>
  <c r="D50" i="24"/>
  <c r="I38" i="24"/>
  <c r="J32" i="24"/>
  <c r="I35" i="24"/>
  <c r="I37" i="24"/>
  <c r="H49" i="24" l="1"/>
  <c r="J38" i="24"/>
  <c r="K32" i="24"/>
  <c r="J35" i="24"/>
  <c r="J37" i="24"/>
  <c r="F47" i="24"/>
  <c r="E50" i="24"/>
  <c r="I36" i="24"/>
  <c r="I40" i="24" s="1"/>
  <c r="I44" i="24" s="1"/>
  <c r="I46" i="24" s="1"/>
  <c r="J39" i="24"/>
  <c r="K39" i="24" l="1"/>
  <c r="I49" i="24"/>
  <c r="J36" i="24"/>
  <c r="J40" i="24" s="1"/>
  <c r="J44" i="24" s="1"/>
  <c r="J46" i="24" s="1"/>
  <c r="J49" i="24" s="1"/>
  <c r="K38" i="24"/>
  <c r="L32" i="24"/>
  <c r="L39" i="24" s="1"/>
  <c r="K35" i="24"/>
  <c r="K37" i="24"/>
  <c r="G47" i="24"/>
  <c r="F50" i="24"/>
  <c r="K36" i="24" l="1"/>
  <c r="K40" i="24" s="1"/>
  <c r="K44" i="24" s="1"/>
  <c r="K46" i="24" s="1"/>
  <c r="H47" i="24"/>
  <c r="G50" i="24"/>
  <c r="L38" i="24"/>
  <c r="M32" i="24"/>
  <c r="L35" i="24"/>
  <c r="L37" i="24"/>
  <c r="L36" i="24" l="1"/>
  <c r="L40" i="24" s="1"/>
  <c r="L44" i="24" s="1"/>
  <c r="L46" i="24" s="1"/>
  <c r="L49" i="24" s="1"/>
  <c r="K49" i="24"/>
  <c r="M38" i="24"/>
  <c r="M35" i="24"/>
  <c r="M37" i="24"/>
  <c r="M39" i="24"/>
  <c r="I47" i="24"/>
  <c r="H50" i="24"/>
  <c r="J47" i="24" l="1"/>
  <c r="I50" i="24"/>
  <c r="M36" i="24"/>
  <c r="M40" i="24" s="1"/>
  <c r="M44" i="24" s="1"/>
  <c r="M46" i="24" s="1"/>
  <c r="M49" i="24" l="1"/>
  <c r="D53" i="24" s="1"/>
  <c r="D54" i="24"/>
  <c r="K47" i="24"/>
  <c r="J50" i="24"/>
  <c r="L47" i="24" l="1"/>
  <c r="K50" i="24"/>
  <c r="M47" i="24" l="1"/>
  <c r="L50" i="24"/>
  <c r="D55" i="24" l="1"/>
  <c r="M50" i="24"/>
  <c r="D56" i="24" s="1"/>
  <c r="F24" i="5" l="1"/>
  <c r="G24" i="5" s="1"/>
  <c r="H24" i="5" s="1"/>
  <c r="I24" i="5" s="1"/>
  <c r="J24" i="5" s="1"/>
  <c r="K24" i="5" s="1"/>
  <c r="L24" i="5" s="1"/>
  <c r="M24" i="5" s="1"/>
  <c r="N24" i="5" s="1"/>
  <c r="O24" i="5" s="1"/>
  <c r="P24" i="5" s="1"/>
  <c r="Q24" i="5" s="1"/>
  <c r="R24" i="5" s="1"/>
  <c r="S24" i="5" s="1"/>
  <c r="T24" i="5" s="1"/>
  <c r="U24" i="5" s="1"/>
  <c r="V24" i="5" s="1"/>
  <c r="W24" i="5" s="1"/>
  <c r="X24" i="5" s="1"/>
  <c r="Y24" i="5" s="1"/>
  <c r="Z24" i="5" s="1"/>
  <c r="AA24" i="5" s="1"/>
  <c r="AB24" i="5" s="1"/>
  <c r="AC24" i="5" s="1"/>
  <c r="AD24" i="5" s="1"/>
  <c r="AE24" i="5" s="1"/>
  <c r="AF24" i="5" s="1"/>
  <c r="AG24" i="5" s="1"/>
  <c r="AH24" i="5" s="1"/>
  <c r="AI24" i="5" s="1"/>
  <c r="AJ24" i="5" s="1"/>
  <c r="AK24" i="5" s="1"/>
  <c r="AL24" i="5" s="1"/>
  <c r="AM24" i="5" s="1"/>
  <c r="AN24" i="5" s="1"/>
  <c r="AO24" i="5" s="1"/>
  <c r="AP24" i="5" s="1"/>
  <c r="AQ24" i="5" s="1"/>
  <c r="AR24" i="5" s="1"/>
  <c r="AS24" i="5" s="1"/>
  <c r="AT24" i="5" s="1"/>
  <c r="AU24" i="5" s="1"/>
  <c r="AV24" i="5" s="1"/>
</calcChain>
</file>

<file path=xl/sharedStrings.xml><?xml version="1.0" encoding="utf-8"?>
<sst xmlns="http://schemas.openxmlformats.org/spreadsheetml/2006/main" count="2717" uniqueCount="783">
  <si>
    <t>Значение</t>
  </si>
  <si>
    <t>Факт (предложения по корректировке плана)</t>
  </si>
  <si>
    <t>План</t>
  </si>
  <si>
    <t>N+1</t>
  </si>
  <si>
    <t>N</t>
  </si>
  <si>
    <t>№ пп</t>
  </si>
  <si>
    <t xml:space="preserve">         (наименование инвестиционного проекта)</t>
  </si>
  <si>
    <t xml:space="preserve">         (идентификатор инвестиционного проекта)</t>
  </si>
  <si>
    <t xml:space="preserve">         (фирменное наименование субъекта электроэнергетики)</t>
  </si>
  <si>
    <t xml:space="preserve">Паспорт инвестиционного проекта </t>
  </si>
  <si>
    <t>к приказу Минэнерго России</t>
  </si>
  <si>
    <t>Факт</t>
  </si>
  <si>
    <t>Интернет-адрес площадки</t>
  </si>
  <si>
    <t>Номер процедуры</t>
  </si>
  <si>
    <t>По решению комиссии</t>
  </si>
  <si>
    <t>Номер</t>
  </si>
  <si>
    <t>Дата</t>
  </si>
  <si>
    <t>Наименование органа (должности), принявшего решение</t>
  </si>
  <si>
    <t>Основание для проведения закупки у ЕИ (пункт Положения/Стандарта)</t>
  </si>
  <si>
    <t>Дата подведения итогов конкурентной процедуры 
(число, месяц, год)</t>
  </si>
  <si>
    <t>Дата вскрытия конвертов (число, месяц, год)</t>
  </si>
  <si>
    <t>Дата объявления конкурентной процедуры 
(число, месяц, год)</t>
  </si>
  <si>
    <t>Публикация извещения на ЭТП</t>
  </si>
  <si>
    <t>Количество</t>
  </si>
  <si>
    <t>Филиал/подразделение</t>
  </si>
  <si>
    <t>Примечание</t>
  </si>
  <si>
    <t>Причины невыполнения сроков</t>
  </si>
  <si>
    <t>Дата исполнения поставщиком (подрядчиком, исполнителем) обязательств по договору</t>
  </si>
  <si>
    <t>Дата начала поставки товара, выполнения работ, оказания услуг по договору</t>
  </si>
  <si>
    <t>Планируемая дата начала поставки товара, выполнения работ, оказания услуг по ГКПЗ</t>
  </si>
  <si>
    <t>Дата заключения договора (число, месяц, год)</t>
  </si>
  <si>
    <t>Сведения о разрешении заключении договора у единственного источника</t>
  </si>
  <si>
    <t>Сведения о конкурентной процедуре</t>
  </si>
  <si>
    <t>Объем обязательств (по финансированию с НДС), приходящийся на текущий год по итогам закупки, 
тыс. руб.</t>
  </si>
  <si>
    <t xml:space="preserve"> Цена договора, 
тыс. руб. 
(с НДС)</t>
  </si>
  <si>
    <t>Наименование победителя (единственного квалифицированного участника, единственного источника) закупки</t>
  </si>
  <si>
    <t>Цена победителя (единственного квалифицированного участника) по итоговому протоколу, тыс. руб. (без НДС)</t>
  </si>
  <si>
    <t>Цены заявок/предложений (оферт) после переторжек, тыс. руб. (без НДС)</t>
  </si>
  <si>
    <t>Количество переторжек</t>
  </si>
  <si>
    <t>Наименования участников, заявки/предложения (оферты) которых были отклонены</t>
  </si>
  <si>
    <t>Цены заявок/предложений (оферт), 
тыс. руб. 
(без НДС)</t>
  </si>
  <si>
    <t>Наименования участников, подавших заявки/предложения (оферты)</t>
  </si>
  <si>
    <t>Количество участников, подавших заявки/предложения</t>
  </si>
  <si>
    <t>Количество участников, получивших закупочную документацию</t>
  </si>
  <si>
    <t>Способ закупки</t>
  </si>
  <si>
    <t>Начальная (предельная) цена закупки по извещению/уведомлению, 
тыс. руб. 
(без НДС)</t>
  </si>
  <si>
    <t>Документ, на основании которого определена планируемая (предельная) цена закупки</t>
  </si>
  <si>
    <t>Организатор закупки (юридическое лицо/филиал)</t>
  </si>
  <si>
    <t>Наименование закупаемой продукции</t>
  </si>
  <si>
    <t>Вид закупаемой продукции</t>
  </si>
  <si>
    <t>Ввод объекта в эксплуатацию/окончание работ по проекту
(месяц, год)</t>
  </si>
  <si>
    <t>Вид деятельности</t>
  </si>
  <si>
    <t>№
 п/п</t>
  </si>
  <si>
    <t>Текущая стадия реализации инвестиционного проекта</t>
  </si>
  <si>
    <t>8</t>
  </si>
  <si>
    <t>Год окончания реализации инвестиционного проекта</t>
  </si>
  <si>
    <t>7</t>
  </si>
  <si>
    <t>Год начала  реализации инвестиционного проекта</t>
  </si>
  <si>
    <t>6</t>
  </si>
  <si>
    <t>5</t>
  </si>
  <si>
    <t>Описание конкретных результатов реализации инвестиционного проекта</t>
  </si>
  <si>
    <t>4</t>
  </si>
  <si>
    <t>3</t>
  </si>
  <si>
    <t>2</t>
  </si>
  <si>
    <t>Цели (указать укрупненные цели в соответствии с приложением ___)</t>
  </si>
  <si>
    <t>1</t>
  </si>
  <si>
    <t>Содержание</t>
  </si>
  <si>
    <t>Наименование</t>
  </si>
  <si>
    <t>Приложение  № _____</t>
  </si>
  <si>
    <t>11</t>
  </si>
  <si>
    <t>10</t>
  </si>
  <si>
    <t>Наличие заключения по результатам 
технологического и ценового аудита инвестиционного проекта</t>
  </si>
  <si>
    <t>9</t>
  </si>
  <si>
    <t>Территории муниципальных образований, на территории которых реализуется инвестиционный проект</t>
  </si>
  <si>
    <t>Субъекты Российской Федерации, на территории которых реализуется проект</t>
  </si>
  <si>
    <t>Реквизиты документа</t>
  </si>
  <si>
    <t>N+4</t>
  </si>
  <si>
    <t>N+3</t>
  </si>
  <si>
    <t>N-1</t>
  </si>
  <si>
    <t>Другое</t>
  </si>
  <si>
    <t>ВР</t>
  </si>
  <si>
    <t>ЦСР</t>
  </si>
  <si>
    <t>РзПр</t>
  </si>
  <si>
    <t>ГРБС</t>
  </si>
  <si>
    <t>Объемы финансирования инвестиционного проекта за счет средств бюджетов бюджетной системы Российской Федерации, млн рублей</t>
  </si>
  <si>
    <t>Реквизиты положений документа, направленных на финасирование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</si>
  <si>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</si>
  <si>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</si>
  <si>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Количество присоединяемых к сети генераторов</t>
  </si>
  <si>
    <t>Мощность присоединяемых к сети генераторов, МВт</t>
  </si>
  <si>
    <t>Количество присоединяемых к сети трансформаторов, всего</t>
  </si>
  <si>
    <t>Мощность присоединяемых к сети трансформаторов всего, МВА</t>
  </si>
  <si>
    <t>Заявляемая категория надежности</t>
  </si>
  <si>
    <t>Напряжение, кВ</t>
  </si>
  <si>
    <t>Максимальная мощность энергопринимающих устройств присоединяемых, МВт</t>
  </si>
  <si>
    <t>Максимальная мощность энергопринимающих устройств ранее присоединенных, МВт</t>
  </si>
  <si>
    <t>Максимальная мощность энергопринимающих устройств всего, МВт</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</si>
  <si>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</si>
  <si>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</si>
  <si>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Реквизиты договора ТП</t>
  </si>
  <si>
    <t>До</t>
  </si>
  <si>
    <t>После</t>
  </si>
  <si>
    <t>заключение, принятое
по результатам ТОБ</t>
  </si>
  <si>
    <t>наименование, номер и дата регистрации документа
по результатам ТОБ, организация, проводившая ТОБ</t>
  </si>
  <si>
    <t>наименование, номер и дата регистрации документа
по результатам ТО, организация, проводившая ТО</t>
  </si>
  <si>
    <t>Техническое обследование (далее - ТОБ)</t>
  </si>
  <si>
    <t>Техническое освидетельствование (далее - ТО)</t>
  </si>
  <si>
    <t>рабочее</t>
  </si>
  <si>
    <t>проектное</t>
  </si>
  <si>
    <t>Тип опор (преобладающий вид
прокладки КЛ)</t>
  </si>
  <si>
    <t>Год реконструкции (модернизации)</t>
  </si>
  <si>
    <t>Протяженность по трассе, км</t>
  </si>
  <si>
    <r>
      <t>другое</t>
    </r>
    <r>
      <rPr>
        <vertAlign val="superscript"/>
        <sz val="12"/>
        <color rgb="FF000000"/>
        <rFont val="Times New Roman"/>
        <family val="1"/>
        <charset val="204"/>
      </rPr>
      <t>3)</t>
    </r>
  </si>
  <si>
    <t>км</t>
  </si>
  <si>
    <t>Мвар</t>
  </si>
  <si>
    <t>МВ×А</t>
  </si>
  <si>
    <t>МВт</t>
  </si>
  <si>
    <t>Вывод мощностей из эксплуатации:</t>
  </si>
  <si>
    <t>5.6</t>
  </si>
  <si>
    <t>5.5</t>
  </si>
  <si>
    <t>5.4</t>
  </si>
  <si>
    <t>5.3</t>
  </si>
  <si>
    <t>5.2</t>
  </si>
  <si>
    <t>млн рублей (без НДС)</t>
  </si>
  <si>
    <t>5.1</t>
  </si>
  <si>
    <t>Принятие объектов основных средств к бухгалтерскому учету:</t>
  </si>
  <si>
    <r>
      <t>Другое</t>
    </r>
    <r>
      <rPr>
        <vertAlign val="superscript"/>
        <sz val="12"/>
        <color rgb="FF000000"/>
        <rFont val="Times New Roman"/>
        <family val="1"/>
        <charset val="204"/>
      </rPr>
      <t>3)</t>
    </r>
  </si>
  <si>
    <t>4.7</t>
  </si>
  <si>
    <t>кабельных линий электропередачи, км</t>
  </si>
  <si>
    <t>4.6</t>
  </si>
  <si>
    <t>воздушных линий электропередачи в двухцепном исполнении, км</t>
  </si>
  <si>
    <t>4.5</t>
  </si>
  <si>
    <t>воздушных линий электропередачи в одноцепном исполнении, км</t>
  </si>
  <si>
    <t>4.4</t>
  </si>
  <si>
    <t>объектов электросетевого хозяйства, Мвар</t>
  </si>
  <si>
    <t>4.3</t>
  </si>
  <si>
    <t>объектов электросетевого хозяйства, МВ×А</t>
  </si>
  <si>
    <t>4.2</t>
  </si>
  <si>
    <t>объектов электросетевого хозяйства, МВт</t>
  </si>
  <si>
    <t>4.1</t>
  </si>
  <si>
    <t>Ввод объектов (мощностей) в эксплуатацию:</t>
  </si>
  <si>
    <t>3.7</t>
  </si>
  <si>
    <t>3.6</t>
  </si>
  <si>
    <t>3.5</t>
  </si>
  <si>
    <t>3.4</t>
  </si>
  <si>
    <t>3.3</t>
  </si>
  <si>
    <t>3.2</t>
  </si>
  <si>
    <t>объектов электросетевого хозяйства (объектов электроэнергетики), МВт</t>
  </si>
  <si>
    <t>3.1</t>
  </si>
  <si>
    <t xml:space="preserve"> Постановка объектов электросетевого хозяйства под напряжение:</t>
  </si>
  <si>
    <t>прочие затраты</t>
  </si>
  <si>
    <t>2.4</t>
  </si>
  <si>
    <t>оборудование</t>
  </si>
  <si>
    <t>2.3</t>
  </si>
  <si>
    <t>строительные работы, реконструкция, монтаж оборудования</t>
  </si>
  <si>
    <t>2.2</t>
  </si>
  <si>
    <t>проектно-изыскательские работы</t>
  </si>
  <si>
    <t>2.1</t>
  </si>
  <si>
    <t>Освоение капитальных вложений в прогнозных ценах соответствующих лет всего, млн рублей  (без НДС), в том числе:</t>
  </si>
  <si>
    <t>иных источников финансирования</t>
  </si>
  <si>
    <t>1.5</t>
  </si>
  <si>
    <t xml:space="preserve"> платы за технологическое присоединение</t>
  </si>
  <si>
    <t>1.4</t>
  </si>
  <si>
    <t>1.3</t>
  </si>
  <si>
    <t>бюджетов субъектов Российской Федерации</t>
  </si>
  <si>
    <t>1.2</t>
  </si>
  <si>
    <t>федерального бюджета</t>
  </si>
  <si>
    <t>1.1</t>
  </si>
  <si>
    <t>Финансирование капитальных вложений в прогнозных ценах соответствующих лет всего, млн рублей (с НДС), в том числе за счет:</t>
  </si>
  <si>
    <t>Предложение по корректировке плана</t>
  </si>
  <si>
    <t xml:space="preserve">
План</t>
  </si>
  <si>
    <t>Факт 
(предложение по корректировке плана)</t>
  </si>
  <si>
    <t>Итого за период реализации инвестиционной программы</t>
  </si>
  <si>
    <t>Остаток</t>
  </si>
  <si>
    <t>Всего по инвестиционному проекту</t>
  </si>
  <si>
    <t>Наименование показателя и единицы измерения</t>
  </si>
  <si>
    <t>№№</t>
  </si>
  <si>
    <t>4.4.</t>
  </si>
  <si>
    <t xml:space="preserve">Получение разрешения на ввод объекта в эксплуатацию. </t>
  </si>
  <si>
    <t>4.3.</t>
  </si>
  <si>
    <t>Оформление (подписание) актов об осуществлении технологического присоединения к электрическим сетям</t>
  </si>
  <si>
    <t>4.2.</t>
  </si>
  <si>
    <t xml:space="preserve">Комплексное опробование оборудования </t>
  </si>
  <si>
    <t>4.1.</t>
  </si>
  <si>
    <t>Испытания и ввод в эксплуатацию</t>
  </si>
  <si>
    <t>3.5.</t>
  </si>
  <si>
    <t>Пусконаладочные работы</t>
  </si>
  <si>
    <t>3.4.</t>
  </si>
  <si>
    <t>Монтаж основного оборудования</t>
  </si>
  <si>
    <t>3.3.</t>
  </si>
  <si>
    <t>Поставка основного оборудования</t>
  </si>
  <si>
    <t>3.2.</t>
  </si>
  <si>
    <t>3.1.</t>
  </si>
  <si>
    <t>2.2.</t>
  </si>
  <si>
    <t>2.1.</t>
  </si>
  <si>
    <t>Организационный этап</t>
  </si>
  <si>
    <t>Разработка рабочей документации</t>
  </si>
  <si>
    <t>1.6.</t>
  </si>
  <si>
    <t>Утверждение проектной документации</t>
  </si>
  <si>
    <t>1.5.</t>
  </si>
  <si>
    <t>1.4.</t>
  </si>
  <si>
    <t>1.3.</t>
  </si>
  <si>
    <t>1.2.</t>
  </si>
  <si>
    <t>1.1.</t>
  </si>
  <si>
    <t>Предпроектный и проектный этап</t>
  </si>
  <si>
    <t>окончание (дата)</t>
  </si>
  <si>
    <t>начало (дата)</t>
  </si>
  <si>
    <t>Основные причины невыполнения</t>
  </si>
  <si>
    <t>Процент исполнения  работ за весь период (%)</t>
  </si>
  <si>
    <t xml:space="preserve">Наименование контрольных этапов реализации инвестпроекта с указанием событий/работ критического пути сетевого графика * </t>
  </si>
  <si>
    <t>№</t>
  </si>
  <si>
    <t>7.1</t>
  </si>
  <si>
    <t>7.2</t>
  </si>
  <si>
    <t>7.3</t>
  </si>
  <si>
    <t>7.4</t>
  </si>
  <si>
    <t>7.5</t>
  </si>
  <si>
    <t>линий электропередачи, км</t>
  </si>
  <si>
    <t>Принятие нематериальных активов к бухгалтерскому учету, млн рублей (без НДС)</t>
  </si>
  <si>
    <t>Описание этапов (при наличии этапности) реализации инвестиционного проекта</t>
  </si>
  <si>
    <t>N+2</t>
  </si>
  <si>
    <t>Наличие разрешения на строительство</t>
  </si>
  <si>
    <t>год</t>
  </si>
  <si>
    <t>Ni</t>
  </si>
  <si>
    <t>Nt</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</si>
  <si>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</si>
  <si>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Планируемая (предельная) цена закупки по ГКПЗ, 
тыс рублей
(без НДС)</t>
  </si>
  <si>
    <r>
      <rPr>
        <b/>
        <sz val="11"/>
        <color theme="1"/>
        <rFont val="Symbol"/>
        <family val="1"/>
        <charset val="2"/>
      </rPr>
      <t>D</t>
    </r>
    <r>
      <rPr>
        <b/>
        <sz val="11"/>
        <color theme="1"/>
        <rFont val="Calibri"/>
        <family val="2"/>
        <charset val="204"/>
        <scheme val="minor"/>
      </rPr>
      <t>Пsaidi</t>
    </r>
  </si>
  <si>
    <t>Реквизиты документа первичной информации (акта расследования технологических нарушений (аварий) или иного документа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</si>
  <si>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</si>
  <si>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Ni/Nt</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</si>
  <si>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</si>
  <si>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</si>
  <si>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Ti/Nt</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</si>
  <si>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t>
    </r>
    <r>
      <rPr>
        <b/>
        <sz val="11"/>
        <color theme="1"/>
        <rFont val="Calibri"/>
        <family val="2"/>
        <charset val="204"/>
        <scheme val="minor"/>
      </rPr>
      <t>Ni</t>
    </r>
  </si>
  <si>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</si>
  <si>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</si>
  <si>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Описание методологии расчета ожидаемых значений показателей надежности, достигаемых по результатам реализации инвестиционного проекта</t>
  </si>
  <si>
    <r>
      <rPr>
        <b/>
        <sz val="11"/>
        <color theme="1"/>
        <rFont val="Symbol"/>
        <family val="1"/>
        <charset val="2"/>
      </rPr>
      <t>D</t>
    </r>
    <r>
      <rPr>
        <b/>
        <sz val="11"/>
        <color theme="1"/>
        <rFont val="Calibri"/>
        <family val="2"/>
        <charset val="204"/>
        <scheme val="minor"/>
      </rPr>
      <t>Пsaifi</t>
    </r>
  </si>
  <si>
    <r>
      <rPr>
        <b/>
        <sz val="11"/>
        <color theme="1"/>
        <rFont val="Symbol"/>
        <family val="1"/>
        <charset val="2"/>
      </rPr>
      <t>D</t>
    </r>
    <r>
      <rPr>
        <b/>
        <sz val="11"/>
        <color theme="1"/>
        <rFont val="Calibri"/>
        <family val="2"/>
        <charset val="204"/>
        <scheme val="minor"/>
      </rPr>
      <t>Пens</t>
    </r>
  </si>
  <si>
    <t>Внутренняя норма доходности (IRR)</t>
  </si>
  <si>
    <t>Коэффициент дисконтирования</t>
  </si>
  <si>
    <t>Прибыль до вычета расходов по уплате налогов, процентов, и начисленной амортизации (EBITDA)</t>
  </si>
  <si>
    <t>Кумулятивная инфляция</t>
  </si>
  <si>
    <t>Прогноз инфляции</t>
  </si>
  <si>
    <t>Средневзвешенная стоимость капитала (WACC)</t>
  </si>
  <si>
    <t>Доля собственных средств</t>
  </si>
  <si>
    <t>Периодичность ремонта объекта, лет</t>
  </si>
  <si>
    <t>Исходные данные</t>
  </si>
  <si>
    <t>Тип проекта</t>
  </si>
  <si>
    <t>Группа инвестиционных проектов инвестиционной программы</t>
  </si>
  <si>
    <r>
      <rPr>
        <b/>
        <sz val="11"/>
        <color theme="1"/>
        <rFont val="Symbol"/>
        <family val="1"/>
        <charset val="2"/>
      </rPr>
      <t>S</t>
    </r>
    <r>
      <rPr>
        <b/>
        <vertAlign val="superscript"/>
        <sz val="11"/>
        <color theme="1"/>
        <rFont val="Calibri"/>
        <family val="2"/>
        <charset val="204"/>
        <scheme val="minor"/>
      </rPr>
      <t>Год</t>
    </r>
    <r>
      <rPr>
        <b/>
        <sz val="11"/>
        <color theme="1"/>
        <rFont val="Calibri"/>
        <family val="2"/>
        <charset val="204"/>
        <scheme val="minor"/>
      </rPr>
      <t>Ti</t>
    </r>
    <r>
      <rPr>
        <b/>
        <sz val="11"/>
        <color theme="1"/>
        <rFont val="Calibri"/>
        <family val="2"/>
        <charset val="204"/>
      </rPr>
      <t>·P</t>
    </r>
    <r>
      <rPr>
        <b/>
        <sz val="11"/>
        <color theme="1"/>
        <rFont val="Calibri"/>
        <family val="2"/>
        <charset val="204"/>
        <scheme val="minor"/>
      </rPr>
      <t>i</t>
    </r>
  </si>
  <si>
    <t>Ti, час</t>
  </si>
  <si>
    <t>Pi, МВт</t>
  </si>
  <si>
    <r>
      <t>Ti</t>
    </r>
    <r>
      <rPr>
        <b/>
        <sz val="11"/>
        <color theme="1"/>
        <rFont val="Calibri"/>
        <family val="2"/>
        <charset val="204"/>
      </rPr>
      <t>·P</t>
    </r>
    <r>
      <rPr>
        <b/>
        <sz val="11"/>
        <color theme="1"/>
        <rFont val="Calibri"/>
        <family val="2"/>
        <charset val="204"/>
        <scheme val="minor"/>
      </rPr>
      <t>i, МВт час</t>
    </r>
  </si>
  <si>
    <r>
      <t>Ti</t>
    </r>
    <r>
      <rPr>
        <b/>
        <sz val="11"/>
        <color theme="1"/>
        <rFont val="Calibri"/>
        <family val="2"/>
        <charset val="204"/>
      </rPr>
      <t>·</t>
    </r>
    <r>
      <rPr>
        <b/>
        <sz val="11"/>
        <color theme="1"/>
        <rFont val="Calibri"/>
        <family val="2"/>
        <charset val="204"/>
        <scheme val="minor"/>
      </rPr>
      <t>Ni, час</t>
    </r>
  </si>
  <si>
    <r>
      <t>Ti</t>
    </r>
    <r>
      <rPr>
        <b/>
        <sz val="11"/>
        <color theme="1"/>
        <rFont val="Calibri"/>
        <family val="2"/>
        <charset val="204"/>
      </rPr>
      <t>·</t>
    </r>
    <r>
      <rPr>
        <b/>
        <sz val="11"/>
        <color theme="1"/>
        <rFont val="Calibri"/>
        <family val="2"/>
        <charset val="204"/>
        <scheme val="minor"/>
      </rPr>
      <t>Ni/Nt, час</t>
    </r>
  </si>
  <si>
    <t>Получение положительного заключения экспертизы проектной документации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</si>
  <si>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</si>
  <si>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</si>
  <si>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</si>
  <si>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</si>
  <si>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 xml:space="preserve">выполнению требований к усилению существующей электрической сети
</t>
  </si>
  <si>
    <t xml:space="preserve">Содержание в соответствии с договором ТП (ТУ) мероприятий, реализуемых в рамках инвестиционного проекта, по: </t>
  </si>
  <si>
    <t>Состояние договора ТП</t>
  </si>
  <si>
    <t>Реквизиты дополнительных соглашений к договору</t>
  </si>
  <si>
    <t>Наименование объекта</t>
  </si>
  <si>
    <t>Местоположение объекта (субъект РФ, населенный пункт)</t>
  </si>
  <si>
    <t>Вводимая мощность (в том числе прирост)</t>
  </si>
  <si>
    <t>Срок ввода объекта</t>
  </si>
  <si>
    <t>Фактическая стадия реализации проекта на отчётную дату</t>
  </si>
  <si>
    <t>[проектирование/ строительство/ незавершенное строительство – приостановлено/ законсервировано]</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</si>
  <si>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</si>
  <si>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</si>
  <si>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</si>
  <si>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</si>
  <si>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xml:space="preserve"> - по договорам подряда (в разбивке по каждому подрядчику и по договорам):</t>
  </si>
  <si>
    <t>объем заключенного договора в ценах ______ года с НДС, млн. руб.</t>
  </si>
  <si>
    <t>% от сметной стоимости проекта</t>
  </si>
  <si>
    <t>оплачено по договору, млн. руб.</t>
  </si>
  <si>
    <t>освоено по договору, млн. руб.</t>
  </si>
  <si>
    <t xml:space="preserve"> - по договорам поставки основного оборудования (в разбивке по каждому поставщику и по договорам):</t>
  </si>
  <si>
    <t xml:space="preserve"> - по прочим договорам (в разбивке по каждому контрагенту и по договорам)</t>
  </si>
  <si>
    <t>% законтрактованности объекта непосредственно с изготовителями и поставщиками</t>
  </si>
  <si>
    <t xml:space="preserve"> - СМР, %</t>
  </si>
  <si>
    <t xml:space="preserve"> - поставка основного оборудования, %</t>
  </si>
  <si>
    <t xml:space="preserve"> - разработка проектной документации и рабочей документации, %</t>
  </si>
  <si>
    <t>% оплаты по объекту(предоплата)</t>
  </si>
  <si>
    <t>всего оплачено по объекту</t>
  </si>
  <si>
    <t>%  освоения по объекту за отчетный период</t>
  </si>
  <si>
    <t>всего освоено по объекту</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</si>
  <si>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</si>
  <si>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</si>
  <si>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</si>
  <si>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</si>
  <si>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</si>
  <si>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</si>
  <si>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</si>
  <si>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</si>
  <si>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xml:space="preserve"> - строительный персонал</t>
  </si>
  <si>
    <t xml:space="preserve"> - монтажный персонал</t>
  </si>
  <si>
    <t>Основное оборудование</t>
  </si>
  <si>
    <t>График поставки основного оборудования</t>
  </si>
  <si>
    <t xml:space="preserve"> - дата поставки</t>
  </si>
  <si>
    <t xml:space="preserve"> - задержки в поставке</t>
  </si>
  <si>
    <t xml:space="preserve"> -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</si>
  <si>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</si>
  <si>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</si>
  <si>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xml:space="preserve"> - выявленные нарушения договоров подряда,</t>
  </si>
  <si>
    <t xml:space="preserve"> - рекламации к заводам - изготовителям и поставщикам,</t>
  </si>
  <si>
    <t xml:space="preserve"> - предписания надзорных органов,</t>
  </si>
  <si>
    <t xml:space="preserve"> - дефицит источников финансирования и др.,</t>
  </si>
  <si>
    <t xml:space="preserve"> - другое (расшифровать)</t>
  </si>
  <si>
    <t>Сроки выполнения</t>
  </si>
  <si>
    <t>Предложения по корректирующим мероприятиям по устранению отставания</t>
  </si>
  <si>
    <t>Процент выполнения за отчетный период (%)</t>
  </si>
  <si>
    <t>км ВЛ
 1-цеп</t>
  </si>
  <si>
    <t>км ВЛ
 2-цеп</t>
  </si>
  <si>
    <t>км КЛ</t>
  </si>
  <si>
    <t>средств, полученных от оказания услуг по регулируемым государством ценам (тарифам)</t>
  </si>
  <si>
    <t>Заключение договора на ТП</t>
  </si>
  <si>
    <t>1.2.1.</t>
  </si>
  <si>
    <t>Утверждение платы за ТП по индивидуальному проекту</t>
  </si>
  <si>
    <t>Заключение договора на разработку проектной документации</t>
  </si>
  <si>
    <t>Получение разрешения на строительство</t>
  </si>
  <si>
    <t>Утверждение документации по планировке территории</t>
  </si>
  <si>
    <t>Принятие уполномоченным органом решения о подготовке документации по планировке территории</t>
  </si>
  <si>
    <t>Получение правоустанавливающих документов на земельный участок</t>
  </si>
  <si>
    <t>Приемка проектной документации заказчиком</t>
  </si>
  <si>
    <t>Заключение договора  на выполнение строительно-монтажных работ (дополнительного соглашения к договору)</t>
  </si>
  <si>
    <t>Выполнение подготовительных работ на площадке строительства</t>
  </si>
  <si>
    <t>Закупка основного оборудования</t>
  </si>
  <si>
    <t>Получение положительного заключения государственной экологической экспертизы проектной документации</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</si>
  <si>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</si>
  <si>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</si>
  <si>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Получение разрешения на эксплуатацию энергообъекта от органов государственного контроля и надзора на период пусконаладочных работ</t>
  </si>
  <si>
    <t>Получение разрешения на эксплуатацию энергообъекта от органов государственного контроля и надзора</t>
  </si>
  <si>
    <t>Приемка основных средств к бухгалтерскому учету</t>
  </si>
  <si>
    <t>4.5.</t>
  </si>
  <si>
    <t>1.7.</t>
  </si>
  <si>
    <t>1.8.</t>
  </si>
  <si>
    <t>1.9.</t>
  </si>
  <si>
    <t>1.10.</t>
  </si>
  <si>
    <t>1.11.</t>
  </si>
  <si>
    <t>1.12.</t>
  </si>
  <si>
    <t>3.7.</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</si>
  <si>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</si>
  <si>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</si>
  <si>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</si>
  <si>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</si>
  <si>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</si>
  <si>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</si>
  <si>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</si>
  <si>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</si>
  <si>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положительного заключения экспертизы проектной документации</t>
  </si>
  <si>
    <t>Наличие утвержденной проектной документации</t>
  </si>
  <si>
    <t>13</t>
  </si>
  <si>
    <t>15</t>
  </si>
  <si>
    <t>17</t>
  </si>
  <si>
    <t>19</t>
  </si>
  <si>
    <t>21</t>
  </si>
  <si>
    <t>23</t>
  </si>
  <si>
    <t>25</t>
  </si>
  <si>
    <t>Итого за год</t>
  </si>
  <si>
    <t>Квартал</t>
  </si>
  <si>
    <t>Размер платы за технологическое присоединение (в соответствии с договором об осуществлении технологического присоединения), млн рублей</t>
  </si>
  <si>
    <t>12</t>
  </si>
  <si>
    <t>14</t>
  </si>
  <si>
    <t>16</t>
  </si>
  <si>
    <t>18</t>
  </si>
  <si>
    <t>Раздел 3.3 Планируемые цели, задачи, этапы, сроки и конкретные результаты реализации инвестиционного проекта</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</si>
  <si>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</si>
  <si>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20</t>
  </si>
  <si>
    <t xml:space="preserve"> 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</si>
  <si>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заключение, принятое
по результатам ТО</t>
  </si>
  <si>
    <t>Тип линии</t>
  </si>
  <si>
    <t xml:space="preserve">Раздел 3.2 Конкретные результаты реализации инвестиционного проекта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</si>
  <si>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</si>
  <si>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 xml:space="preserve">Раздел 6.1. График реализации инвестиционного проекта  </t>
  </si>
  <si>
    <t>Раздел 6.2. Графики реализации инвестиционного проекта</t>
  </si>
  <si>
    <t>Задачи, решаемые в рамках инвестиционного проекта</t>
  </si>
  <si>
    <t>Обоснование необходимости реализации инвестиционного проекта</t>
  </si>
  <si>
    <t xml:space="preserve">Диспетчерское наименование линии электропередачи </t>
  </si>
  <si>
    <t>Количество капитальных ремонтов участка линии электропередачи  с начала
эксплуатации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</si>
  <si>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</si>
  <si>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</si>
  <si>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</si>
  <si>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</si>
  <si>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Год последнего капитального ремонта  участка линии электропередачи</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</si>
  <si>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</si>
  <si>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22</t>
  </si>
  <si>
    <t>24</t>
  </si>
  <si>
    <t>Раздел 7. Результаты закупок товаров, работ и услуг, выполненных для целей реализации инвестиционного проекта</t>
  </si>
  <si>
    <t>Раздел 8. Отчет о ходе реализации инвестиционного проекта. Общие сведения о реализации проекта.</t>
  </si>
  <si>
    <t>Раздел 1. Общая информация об инвестиционном проекте</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</si>
  <si>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</si>
  <si>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</si>
  <si>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</si>
  <si>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</si>
  <si>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Удельные стоимостные показатели реализации инвестиционного проекта</t>
  </si>
  <si>
    <t>Характеристики объекта электроэнергетики (объекта инвестиционной деятельности), предусмотренного инвестиционным проектом</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</si>
  <si>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</si>
  <si>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</si>
  <si>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</si>
  <si>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</si>
  <si>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Выполнение строительно- монтажных и пусконаладочных работ</t>
  </si>
  <si>
    <r>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t>
    </r>
    <r>
      <rPr>
        <b/>
        <vertAlign val="superscript"/>
        <sz val="11"/>
        <color theme="1"/>
        <rFont val="Calibri"/>
        <family val="2"/>
        <charset val="204"/>
        <scheme val="minor"/>
      </rPr>
      <t>ИП</t>
    </r>
    <r>
      <rPr>
        <b/>
        <sz val="11"/>
        <color theme="1"/>
        <rFont val="Calibri"/>
        <family val="2"/>
        <charset val="204"/>
        <scheme val="minor"/>
      </rPr>
      <t xml:space="preserve">)
</t>
    </r>
  </si>
  <si>
    <t xml:space="preserve">Республика Башкортостан </t>
  </si>
  <si>
    <t xml:space="preserve">нет </t>
  </si>
  <si>
    <t>не требуется</t>
  </si>
  <si>
    <t>Локальный сметный расчет</t>
  </si>
  <si>
    <t xml:space="preserve">Обеспечение надежности электроснабжения потребителей; Снижение потерь электрической энергии </t>
  </si>
  <si>
    <t>повышение эксплуатационной надежности и безопасности энергоснабжения потребителей</t>
  </si>
  <si>
    <t>нет</t>
  </si>
  <si>
    <t>Описание состава объектов инвестиционной деятельности их количества и характеристик в отношении каждого такого объекта</t>
  </si>
  <si>
    <t>электро энергетика</t>
  </si>
  <si>
    <t>Год 2018</t>
  </si>
  <si>
    <t xml:space="preserve">Обеспечение надежности электроснабжения потребителей;  Снижение потерь электрической энергии; Обновление основных фондов </t>
  </si>
  <si>
    <t>одноцепная</t>
  </si>
  <si>
    <t>ВЛ</t>
  </si>
  <si>
    <t>реконструкция</t>
  </si>
  <si>
    <t>ж/б типа СВ-95</t>
  </si>
  <si>
    <t>Реконструкция</t>
  </si>
  <si>
    <t>бюджетного финансирования нет</t>
  </si>
  <si>
    <t>Договора на технологическое присоединение к электрическим сетям не предусмотрены.</t>
  </si>
  <si>
    <t>ВЛИ</t>
  </si>
  <si>
    <t>нд</t>
  </si>
  <si>
    <t>Год 2019</t>
  </si>
  <si>
    <t>Год 2017</t>
  </si>
  <si>
    <t xml:space="preserve"> по состоянию на 01.01.2016года (N-1)</t>
  </si>
  <si>
    <t>по состоянию на 01.01.2018года X</t>
  </si>
  <si>
    <t>План (факт) года (N-1) 2016</t>
  </si>
  <si>
    <t>местного</t>
  </si>
  <si>
    <t>локально-сметный расчет</t>
  </si>
  <si>
    <t>Деревянные на ж/б приставках</t>
  </si>
  <si>
    <t>от «__» _____ 20___ г. №___</t>
  </si>
  <si>
    <t>от «__» _____ 20__ г. №___</t>
  </si>
  <si>
    <t>АС-50</t>
  </si>
  <si>
    <t>Белорецкий район, Республика Башкортостан</t>
  </si>
  <si>
    <t>-</t>
  </si>
  <si>
    <t>Показатели инвестиционного проекта</t>
  </si>
  <si>
    <t>Общая стоимость проекта, млн. руб. без НДС</t>
  </si>
  <si>
    <t xml:space="preserve">Ежегодные расходы на эксплуатацию объекта, млн. руб. без НДС </t>
  </si>
  <si>
    <t>12% на экспл</t>
  </si>
  <si>
    <t>Затраты на ремонт объекта, млн. руб. без НДС</t>
  </si>
  <si>
    <t>14 % на ремонт</t>
  </si>
  <si>
    <t>Прочие расходы на объект, млн руб. без НДС</t>
  </si>
  <si>
    <t>МАКРОЭКОНОМИЧЕСКИЕ ПОКАЗАТЕЛИ</t>
  </si>
  <si>
    <t>БЮДЖЕТ ДОХОДОВ И РАСХОДОВ</t>
  </si>
  <si>
    <t>ед. измерения</t>
  </si>
  <si>
    <t>1. Доходы (эффект)</t>
  </si>
  <si>
    <t>млн. руб. без НДС</t>
  </si>
  <si>
    <t>2. Операционные расходы</t>
  </si>
  <si>
    <t>2.1 Расходы на эксплуатацию объекта</t>
  </si>
  <si>
    <t>2.2 Ремонт объекта</t>
  </si>
  <si>
    <t>ремонт начнется с 12 года использования</t>
  </si>
  <si>
    <t xml:space="preserve">2.3 Прочие расходы </t>
  </si>
  <si>
    <t>ДЕНЕЖНЫЙ ПОТОК</t>
  </si>
  <si>
    <t>Год реализации</t>
  </si>
  <si>
    <t>Инвестиционные расходы</t>
  </si>
  <si>
    <t>Чистый денежный поток (CF)</t>
  </si>
  <si>
    <t>Накопленный чистый денежный поток (Cumulative CF)</t>
  </si>
  <si>
    <t>Дисконтированный денежный поток (DCF)</t>
  </si>
  <si>
    <t>Дисконтированный денежный поток нарастающим итогом (Cumulative DCF)</t>
  </si>
  <si>
    <t>ПОКАЗАТЕЛИ ЭКОНОМИЧЕСКОЙ ЭФФЕКТИВНОСТИ ИНВЕСТИЦИОННОГО ПРОЕКТА</t>
  </si>
  <si>
    <t>значение показателя</t>
  </si>
  <si>
    <t xml:space="preserve">Чистая приведённая стоимость (NPV) </t>
  </si>
  <si>
    <t>%</t>
  </si>
  <si>
    <t>Срок окупаемости (PP)</t>
  </si>
  <si>
    <t>лет</t>
  </si>
  <si>
    <t>Дисконтированный срок окупаемости (DРP)</t>
  </si>
  <si>
    <t>СОГЛАСОВАНО:</t>
  </si>
  <si>
    <t>УТВЕРЖДАЮ:</t>
  </si>
  <si>
    <t>Штырляев А.Г.</t>
  </si>
  <si>
    <t/>
  </si>
  <si>
    <t xml:space="preserve">Наименование редакции сметных нормативов  </t>
  </si>
  <si>
    <t>Наименование программного продукта</t>
  </si>
  <si>
    <t>(наименование стройки)</t>
  </si>
  <si>
    <t>(наименование объекта капитального строительства)</t>
  </si>
  <si>
    <t xml:space="preserve">ЛОКАЛЬНЫЙ СМЕТНЫЙ РАСЧЕТ (СМЕТА) № </t>
  </si>
  <si>
    <t xml:space="preserve">Составлен </t>
  </si>
  <si>
    <t>методом</t>
  </si>
  <si>
    <t>Основание</t>
  </si>
  <si>
    <t>(проектная и (или) иная техническая документация)</t>
  </si>
  <si>
    <t xml:space="preserve">Сметная стоимость </t>
  </si>
  <si>
    <t>тыс.руб.</t>
  </si>
  <si>
    <t>в том числе:</t>
  </si>
  <si>
    <t>строительных работ</t>
  </si>
  <si>
    <t>Средства на оплату труда рабочих</t>
  </si>
  <si>
    <t>монтажных работ</t>
  </si>
  <si>
    <t>Нормативные затраты труда рабочих</t>
  </si>
  <si>
    <t>оборудования</t>
  </si>
  <si>
    <t>Нормативные затраты труда машинистов</t>
  </si>
  <si>
    <t>прочих затрат</t>
  </si>
  <si>
    <t>№ п/п</t>
  </si>
  <si>
    <t>Обоснование</t>
  </si>
  <si>
    <t>Наименование работ и затрат</t>
  </si>
  <si>
    <t>Единица измерения</t>
  </si>
  <si>
    <t>коэффициенты</t>
  </si>
  <si>
    <t>всего с учетом коэффициентов</t>
  </si>
  <si>
    <t>ЭМ</t>
  </si>
  <si>
    <t>чел.-ч</t>
  </si>
  <si>
    <t>ФОТ</t>
  </si>
  <si>
    <t>НР Линии электропередачи</t>
  </si>
  <si>
    <t>СП Линии электропередачи</t>
  </si>
  <si>
    <t>Всего по позиции</t>
  </si>
  <si>
    <t xml:space="preserve">          в том числе:</t>
  </si>
  <si>
    <t xml:space="preserve">               Оплата труда рабочих</t>
  </si>
  <si>
    <t xml:space="preserve">               Эксплуатация машин</t>
  </si>
  <si>
    <t xml:space="preserve">     Строительные работы</t>
  </si>
  <si>
    <t xml:space="preserve">               оплата труда</t>
  </si>
  <si>
    <t xml:space="preserve">               эксплуатация машин и механизмов</t>
  </si>
  <si>
    <t xml:space="preserve">               накладные расходы</t>
  </si>
  <si>
    <t xml:space="preserve">               сметная прибыль</t>
  </si>
  <si>
    <t>Установка железобетонных опор ВЛ 0,38; 6-10 кВ с траверсами без приставок: одностоечных</t>
  </si>
  <si>
    <t>М</t>
  </si>
  <si>
    <t>т</t>
  </si>
  <si>
    <t>33</t>
  </si>
  <si>
    <t>(Линии электропередачи)</t>
  </si>
  <si>
    <t>30</t>
  </si>
  <si>
    <t>1000 м</t>
  </si>
  <si>
    <t>26</t>
  </si>
  <si>
    <t>27</t>
  </si>
  <si>
    <t>28</t>
  </si>
  <si>
    <t>29</t>
  </si>
  <si>
    <t xml:space="preserve">               Материалы</t>
  </si>
  <si>
    <t xml:space="preserve">               материалы</t>
  </si>
  <si>
    <t>Итоги по смете:</t>
  </si>
  <si>
    <t>Составил:</t>
  </si>
  <si>
    <t>[должность, подпись (инициалы, фамилия)]</t>
  </si>
  <si>
    <t>Проверил:</t>
  </si>
  <si>
    <t>2023</t>
  </si>
  <si>
    <t>Реквизиты письма Минстроя России об индексах изменения сметной стоимости строительства,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 подготовленного  в соответствии  пунктом 85 Методики  расчета индексов изменения  сметной стоимости строительства, утвержденной  приказом Министерства строительства и жилищно-коммунального хозяйства Российской Федерации от 5 июня 2019 г. № 326/пр¹</t>
  </si>
  <si>
    <t xml:space="preserve">Наименование субъекта Российской Федерации </t>
  </si>
  <si>
    <t>2. Республика Башкортостан</t>
  </si>
  <si>
    <t xml:space="preserve">Наименование зоны субъекта Российской Федерации </t>
  </si>
  <si>
    <t xml:space="preserve"> (наименование работ и затрат)</t>
  </si>
  <si>
    <t>31</t>
  </si>
  <si>
    <t>32</t>
  </si>
  <si>
    <t>Прайс-лист</t>
  </si>
  <si>
    <t>34</t>
  </si>
  <si>
    <t>35</t>
  </si>
  <si>
    <t>36</t>
  </si>
  <si>
    <t>Белорецкий район</t>
  </si>
  <si>
    <t>Приложение № 3</t>
  </si>
  <si>
    <t xml:space="preserve">Реквизиты приказа  Минстроя России  об утверждении дополнений и изменений к сметным нормативам </t>
  </si>
  <si>
    <t xml:space="preserve">Реквизиты нормативного  правового  акта  об утверждении оплаты труда, утверждаемый  в соответствии с пунктом 22(1) Правилами мониторинга цен, утвержденными постановлением Правительства Российской Федерации от 23 декабря 2016 г. № 1452 </t>
  </si>
  <si>
    <t xml:space="preserve">Обоснование принятых текущих цен на строительные ресурсы </t>
  </si>
  <si>
    <t>ресурсно-индексным</t>
  </si>
  <si>
    <t xml:space="preserve">Составлен(а) в текущем уровне цен </t>
  </si>
  <si>
    <t>Средства на оплату труда машинистов</t>
  </si>
  <si>
    <t>чел.-ч.</t>
  </si>
  <si>
    <t>Сметная стоимость, руб.</t>
  </si>
  <si>
    <t>на единицу измерения</t>
  </si>
  <si>
    <t>на единицу измерения в базисном уровне цен</t>
  </si>
  <si>
    <t>индекс</t>
  </si>
  <si>
    <t>на единицу измерения в текущем уровне цен</t>
  </si>
  <si>
    <t>всего в текущем уровне цен</t>
  </si>
  <si>
    <t>ГЭСН33-04-040-01</t>
  </si>
  <si>
    <t>Демонтаж: 3-х проводов ВЛ 0,38 кВ с одной опоры</t>
  </si>
  <si>
    <t>шт</t>
  </si>
  <si>
    <t>ОТ(ЗТ)</t>
  </si>
  <si>
    <t>1-100-28</t>
  </si>
  <si>
    <t>Средний разряд работы 2,8</t>
  </si>
  <si>
    <t>ОТм(ЗТм)</t>
  </si>
  <si>
    <t>91.06.06-011</t>
  </si>
  <si>
    <t>Автогидроподъемники, высота подъема 12 м</t>
  </si>
  <si>
    <t>4-100-040</t>
  </si>
  <si>
    <t xml:space="preserve">ОТм(Зтм) Средний разряд машинистов 4 </t>
  </si>
  <si>
    <t>91.14.02-001</t>
  </si>
  <si>
    <t>Автомобили бортовые, грузоподъемность до 5 т</t>
  </si>
  <si>
    <t>1-100-35</t>
  </si>
  <si>
    <t>Средний разряд работы 3,5</t>
  </si>
  <si>
    <t>91.04.01-031</t>
  </si>
  <si>
    <t>Машины бурильно-крановые на автомобильном ходу, диаметр бурения до 800 мм, глубина бурения до 5 м</t>
  </si>
  <si>
    <t>4-100-050</t>
  </si>
  <si>
    <t xml:space="preserve">ОТм(Зтм) Средний разряд машинистов 5 </t>
  </si>
  <si>
    <t>ГЭСН33-04-041-02</t>
  </si>
  <si>
    <t>Снятие ответвлений ВЛ 0,38 кВ к зданиям при количестве проводов в ответвлении: 2</t>
  </si>
  <si>
    <t>ответвление</t>
  </si>
  <si>
    <t>1-100-25</t>
  </si>
  <si>
    <t>Средний разряд работы 2,5</t>
  </si>
  <si>
    <t xml:space="preserve">               Оплата труда машинистов (Отм)</t>
  </si>
  <si>
    <t xml:space="preserve">               оплата труда машинистов (Отм)</t>
  </si>
  <si>
    <t>ГЭСН33-04-003-01</t>
  </si>
  <si>
    <t>1-100-33</t>
  </si>
  <si>
    <t>Средний разряд работы 3,3</t>
  </si>
  <si>
    <t>01.3.01.06-0038</t>
  </si>
  <si>
    <t>Смазка защитная электросетевая</t>
  </si>
  <si>
    <t>кг</t>
  </si>
  <si>
    <t>01.3.01.06-0051</t>
  </si>
  <si>
    <t>Смазка солидол жировой Ж</t>
  </si>
  <si>
    <t>01.7.20.08-0051</t>
  </si>
  <si>
    <t>Ветошь хлопчатобумажная цветная</t>
  </si>
  <si>
    <t>14.4.02.04-0182</t>
  </si>
  <si>
    <t>Краска масляная МА-15, цветная</t>
  </si>
  <si>
    <t>14.4.03.03-0102</t>
  </si>
  <si>
    <t>Лак битумный БТ-577</t>
  </si>
  <si>
    <t>м3</t>
  </si>
  <si>
    <t>ГЭСН33-04-017-01</t>
  </si>
  <si>
    <t>91.05.05-015</t>
  </si>
  <si>
    <t>Краны на автомобильном ходу, грузоподъемность 16 т</t>
  </si>
  <si>
    <t>4-100-060</t>
  </si>
  <si>
    <t xml:space="preserve">ОТм(Зтм) Средний разряд машинистов 6 </t>
  </si>
  <si>
    <t>ФСБЦ-25.2.02.04-0001</t>
  </si>
  <si>
    <t>компл</t>
  </si>
  <si>
    <t>ФСБЦ-20.1.01.01-0002</t>
  </si>
  <si>
    <t>100 шт</t>
  </si>
  <si>
    <t>ФСБЦ-25.2.02.04-0003</t>
  </si>
  <si>
    <t>Комплект промежуточной подвески для подвешивания самонесущих кабелей сечением 16-95 мм2, предельная нагрузка 12-20 кН в составе кронштейн из высокопрочного коррозионностойкого алюминиевого сплава и пластикового подвеса</t>
  </si>
  <si>
    <t>ФСБЦ-20.1.01.08-0019</t>
  </si>
  <si>
    <t>ФСБЦ-20.1.01.08-0020</t>
  </si>
  <si>
    <t>ФСБЦ-25.2.02.11-0051</t>
  </si>
  <si>
    <t>Скрепы для фиксации на промежуточных опорах, размер 20 мм</t>
  </si>
  <si>
    <t>ФСБЦ-25.2.02.11-0021</t>
  </si>
  <si>
    <t>Лента крепления из нержавеющей стали в пластмассовой коробке с кабельной бухтой, ширина 20 мм, толщина 0,7 мм, длина 50 м</t>
  </si>
  <si>
    <t>ФСБЦ-20.1.02.18-1136</t>
  </si>
  <si>
    <t>Хомуты-стяжки кабельные нейлоновые, размеры 8,0х200 мм</t>
  </si>
  <si>
    <t>ГЭСН33-04-013-07</t>
  </si>
  <si>
    <t>Устройство ответвлений от ВЛИ-0,38 кВ к зданиям при количестве проводов в ответвлении 2: с использованием автогидроподъемника</t>
  </si>
  <si>
    <t>ФСБЦ-21.2.01.01-0062</t>
  </si>
  <si>
    <t>Провод самонесущий изолированный СИП-4 2х16-0,6/1</t>
  </si>
  <si>
    <t>37</t>
  </si>
  <si>
    <t xml:space="preserve">     Всего прямые затраты (справочно)</t>
  </si>
  <si>
    <t xml:space="preserve">     Всего ФОТ (справочно)</t>
  </si>
  <si>
    <t xml:space="preserve">     Всего накладные расходы (справочно)</t>
  </si>
  <si>
    <t xml:space="preserve">     Всего сметная прибыль (справочно)</t>
  </si>
  <si>
    <t xml:space="preserve">     НДС 20%</t>
  </si>
  <si>
    <t>ВСЕГО по смете</t>
  </si>
  <si>
    <t>Колочкова Л.Б.</t>
  </si>
  <si>
    <r>
      <t xml:space="preserve">Год раскрытия информации:   </t>
    </r>
    <r>
      <rPr>
        <b/>
        <u/>
        <sz val="12"/>
        <rFont val="Times New Roman"/>
        <family val="1"/>
        <charset val="204"/>
      </rPr>
      <t xml:space="preserve"> 2025 </t>
    </r>
    <r>
      <rPr>
        <b/>
        <sz val="12"/>
        <rFont val="Times New Roman"/>
        <family val="1"/>
        <charset val="204"/>
      </rPr>
      <t xml:space="preserve"> год</t>
    </r>
  </si>
  <si>
    <t>АО "Региональные электрические сети"</t>
  </si>
  <si>
    <t>Год раскрытия информации: 2025 год</t>
  </si>
  <si>
    <r>
      <t xml:space="preserve">      Год раскрытия информации: </t>
    </r>
    <r>
      <rPr>
        <b/>
        <u/>
        <sz val="12"/>
        <rFont val="Times New Roman"/>
        <family val="1"/>
        <charset val="204"/>
      </rPr>
      <t xml:space="preserve"> 2025 год</t>
    </r>
  </si>
  <si>
    <t>СИП-2 3х50+1х54,6+1х16</t>
  </si>
  <si>
    <t>,</t>
  </si>
  <si>
    <t>2025 г</t>
  </si>
  <si>
    <r>
      <t>Год раскрытия информации: _</t>
    </r>
    <r>
      <rPr>
        <b/>
        <u/>
        <sz val="12"/>
        <rFont val="Times New Roman"/>
        <family val="1"/>
        <charset val="204"/>
      </rPr>
      <t>2025</t>
    </r>
    <r>
      <rPr>
        <b/>
        <sz val="12"/>
        <rFont val="Times New Roman"/>
        <family val="1"/>
        <charset val="204"/>
      </rPr>
      <t>_ год</t>
    </r>
  </si>
  <si>
    <t>Год раскрытия информации: 2025</t>
  </si>
  <si>
    <r>
      <t xml:space="preserve">Год раскрытия информации: </t>
    </r>
    <r>
      <rPr>
        <b/>
        <u/>
        <sz val="12"/>
        <rFont val="Times New Roman"/>
        <family val="1"/>
        <charset val="204"/>
      </rPr>
      <t xml:space="preserve">2025 </t>
    </r>
    <r>
      <rPr>
        <b/>
        <sz val="12"/>
        <rFont val="Times New Roman"/>
        <family val="1"/>
        <charset val="204"/>
      </rPr>
      <t xml:space="preserve"> год</t>
    </r>
  </si>
  <si>
    <r>
      <t>Год раскрытия информации:</t>
    </r>
    <r>
      <rPr>
        <b/>
        <u/>
        <sz val="12"/>
        <rFont val="Times New Roman"/>
        <family val="1"/>
        <charset val="204"/>
      </rPr>
      <t xml:space="preserve">  2025 год</t>
    </r>
  </si>
  <si>
    <r>
      <t xml:space="preserve">Год раскрытия информации: </t>
    </r>
    <r>
      <rPr>
        <b/>
        <u/>
        <sz val="12"/>
        <rFont val="Times New Roman"/>
        <family val="1"/>
        <charset val="204"/>
      </rPr>
      <t>2025 год</t>
    </r>
  </si>
  <si>
    <t>ПО "ЮЭС"</t>
  </si>
  <si>
    <t>провод СИП-2 3х50+1х54,6+1х16 опора ж/б типа СВ-95</t>
  </si>
  <si>
    <t>провод СИП-2 3х50+1х54,6+1х16;  опора ж/б типа СВ-95</t>
  </si>
  <si>
    <t>Сметная стоимость проекта в ценах 2025 года с НДС, млн. руб.</t>
  </si>
  <si>
    <t>Утверждено приказом Минстроя РФ № 421/пр от 4 августа 2020 г. в редакции приказа № 557/пр от 7 июля 2022 г.</t>
  </si>
  <si>
    <t>Директор ПО "ЮЭС" АО "Региональные электрические сети"</t>
  </si>
  <si>
    <t>"____" ________________ 2025 года</t>
  </si>
  <si>
    <t>ГРАНД-Смета, версия 2025.2</t>
  </si>
  <si>
    <t>Приказ Минстроя России от 30.12.2021 № 1046/пр; Приказ Минстроя России от 04.08.2020 № 421/пр; Приказ Минстроя России от 21.12.2020 № 812/пр; Приказ Минстроя России от 11.12.2020 № 774/пр; Приказ Минстроя России от 02.08.2023 № 551/пр; Приказ Минстроя России от 14.11.2023 № 817/пр; Приказ Минстроя России от 16.02.2024 № 102/пр; Приказ Минстроя России от 13.05.2024 №323/пр; Приказ Минстроя России от 09.08.2024 №524/пр; Приказ Минстроя России от 07.11.2024 №747/пр; Приказ Минстроя России от 07.02.2025 №69/пр</t>
  </si>
  <si>
    <t>Приказ Минстроя России от 18 мая 2022 г. № 378/пр, Приказ Минстроя России от 26 августа 2022 г. № 703/пр, Приказ Минстроя России от 26 октября 2022 г. № 905/пр, Приказ Минстроя России от 27 декабря 2022 г. № 1133/пр, Приказ Минстроя России от 10 февраля 2023 г. № 84/пр, Приказ Минстроя России от 11.05.2023 №335/пр; Приказ Минстроя России от 07.07.2022 № 557/пр; Приказ Минстроя России от 02.09.2021 № 636/пр, Приказ Минстроя России от 26.07.2022 № 611/пр; Приказ Минстроя России от 22.04.2022 № 317/пр; Приказ Минстроя России от 02.08.2023 № 551/пр; Приказ Минстроя России от 14.11.2023 № 817/пр; Приказ Минстроя России от 30.01.2024 № 55/пр;  Приказ Минстроя России от 16.02.2024 № 102/пр;  Приказ Минстроя России от 13.05.2024 №323/пр; Приказ Минстроя России от 09.08.2024 №524/пр; Приказ Минстроя России от 07.11.2024 №747/пр; Приказ Минстроя России от 07.02.2025 №69/пр</t>
  </si>
  <si>
    <t>Письмо Минстроя России от 25.02.2025 № 10314-ИФ/09</t>
  </si>
  <si>
    <t>приказ Министерства строительства и архитектуры Республики Башкортостан от 06.02.2024 № 33</t>
  </si>
  <si>
    <t>Республика Башкортостан</t>
  </si>
  <si>
    <t>Инвестиционная программа на 2025 год</t>
  </si>
  <si>
    <t>I квартал 2025 года</t>
  </si>
  <si>
    <t>маш.-ч</t>
  </si>
  <si>
    <t>Итого прямые затраты</t>
  </si>
  <si>
    <t>Пр/812-027.0-1</t>
  </si>
  <si>
    <t>Пр/774-027.0</t>
  </si>
  <si>
    <t xml:space="preserve">     справочно:</t>
  </si>
  <si>
    <t xml:space="preserve">          Затраты труда рабочих</t>
  </si>
  <si>
    <t xml:space="preserve">          Затраты труда машинистов</t>
  </si>
  <si>
    <t>Подвеска провода СИП-2 напряжением от 0,4 кВ до 1 кВ на опорах, при 32 опорах на км линии: с использованием автогидроподъемника</t>
  </si>
  <si>
    <t>2-100-02</t>
  </si>
  <si>
    <t>Рабочий 2 разряда</t>
  </si>
  <si>
    <t>2-100-03</t>
  </si>
  <si>
    <t>Рабочий 3 разряда</t>
  </si>
  <si>
    <t>2-100-04</t>
  </si>
  <si>
    <t>Рабочий 4 разряда</t>
  </si>
  <si>
    <t>2-100-05</t>
  </si>
  <si>
    <t>Рабочий 5 разряда</t>
  </si>
  <si>
    <t>91.06.03-055</t>
  </si>
  <si>
    <t>Лебедки электрические тяговым усилием 19,62 кН (2 т)</t>
  </si>
  <si>
    <t>91.17.04-544</t>
  </si>
  <si>
    <t>Генераторы бензиновые портативные, мощность до 6 кВт</t>
  </si>
  <si>
    <t>ФСБЦ-05.1.02.07-0062</t>
  </si>
  <si>
    <t>Стойки опор железобетонные, объем до 0,4 м3, бетон В25, расход арматуры от 50 до 100 кг/м3</t>
  </si>
  <si>
    <t>ФСБЦ-20.1.01.01-1008</t>
  </si>
  <si>
    <t>25.2.02.09-0011</t>
  </si>
  <si>
    <t>Хомуты нейлоновые кабельные стяжные, диаметр 10-45 мм, длина 175 мм</t>
  </si>
  <si>
    <t>ГЭСН33-04-013-11</t>
  </si>
  <si>
    <t>Установка и подключение щита учета на опоре при устройстве ответвлений от ВЛИ-0,38 кВ к зданиям при количестве проводов в ответвлении 2: с использованием автогидроподъемника</t>
  </si>
  <si>
    <t>2-100-01</t>
  </si>
  <si>
    <t>Рабочий 1 разряда</t>
  </si>
  <si>
    <t>Зажимы ответвительные с проводами ответвлений сечением 16-95 мм2 (СТ 70Р)</t>
  </si>
  <si>
    <t>Зажимы ответвительные с проводами ответвлений сечением 4-35 мм2 (СТ 25Р)</t>
  </si>
  <si>
    <t>Начальник ПТО ПО "ЮЭС" АО "Региональные электрические сети"</t>
  </si>
  <si>
    <t>Султанов Д.Р.</t>
  </si>
  <si>
    <t>Р_1221_Ю_4</t>
  </si>
  <si>
    <t>Реконструкция ВЛ-0,4 кВ от ТП-66 и ВЛ-6кВ фид.45-405 ул.Степная - 2,2 км</t>
  </si>
  <si>
    <t>1,637 млн.руб.</t>
  </si>
  <si>
    <t>ВЛ-0,4 кВ от ТП-66</t>
  </si>
  <si>
    <t>ВЛИ-0,4 кВ от ТП-66</t>
  </si>
  <si>
    <r>
      <t>Реконструкция ВЛ-0,4 кВ от ТП-66 с заменой провода АС-50 на СИП-2 3х50+1х54,6+1х16 и деревянных опор на ж/б опоры СВ-95 в г. Белорецк РБ , протяженностью 2,2</t>
    </r>
    <r>
      <rPr>
        <sz val="12"/>
        <rFont val="Times New Roman"/>
        <family val="1"/>
        <charset val="204"/>
      </rPr>
      <t xml:space="preserve"> </t>
    </r>
    <r>
      <rPr>
        <sz val="12"/>
        <color theme="1"/>
        <rFont val="Times New Roman"/>
        <family val="1"/>
        <charset val="204"/>
      </rPr>
      <t>км</t>
    </r>
  </si>
  <si>
    <t>Реконструкция ВЛ-6кВ фид.45-405, ВЛ-0,4 кВ от ТП-66 - 2,2км</t>
  </si>
  <si>
    <t>Раздел 1. Реконструкция ВЛ-6 кВ фид.45-405; ВЛ-0,4 кВ от ТП-66</t>
  </si>
  <si>
    <t>ГЭСН33-04-042-01</t>
  </si>
  <si>
    <t>Демонтаж опор ВЛ 0,38-10 кВ: без приставок одностоечных</t>
  </si>
  <si>
    <t>ГЭСН34-02-027-01</t>
  </si>
  <si>
    <t>Установка к опорам и подпорам приставок железобетонных: одинарных, высота опоры или подпоры до 8,5 м</t>
  </si>
  <si>
    <t>1-100-32</t>
  </si>
  <si>
    <t>Средний разряд работы 3,2</t>
  </si>
  <si>
    <t>91.01.01-034</t>
  </si>
  <si>
    <t>Бульдозеры, мощность 59 кВт (80 л.с.)</t>
  </si>
  <si>
    <t>08.3.03.05-0020</t>
  </si>
  <si>
    <t>Проволока стальная низкоуглеродистая оцинкованная разного назначения, диаметр 6,0 мм</t>
  </si>
  <si>
    <t>Пр/812-028.0-1</t>
  </si>
  <si>
    <t>НР Сооружения связи, радиовещания и телевидения</t>
  </si>
  <si>
    <t>Пр/774-028.0</t>
  </si>
  <si>
    <t>СП Сооружения связи, радиовещания и телевидения</t>
  </si>
  <si>
    <t>ФСБЦ-05.1.02.07-0071</t>
  </si>
  <si>
    <t>Стойки опор железобетонные, объем от 0,4 до 0,8 м3, бетон В30, расход арматуры от 100 до 150 кг/м3</t>
  </si>
  <si>
    <t>Объем=0,57*3</t>
  </si>
  <si>
    <t>Объем=0,376*12</t>
  </si>
  <si>
    <t>03-1</t>
  </si>
  <si>
    <t>Погрузка в автотранспортное средство: изделия из сборного железобетона, бетона, керамзитобетона массой до 3 т</t>
  </si>
  <si>
    <t>(Погрузо-разгрузочные работы при дополнительной перевозке)</t>
  </si>
  <si>
    <t>Объем=1,125*3+0,75*12</t>
  </si>
  <si>
    <t>01-20-1-01-0010</t>
  </si>
  <si>
    <t>Перевозка грузов I класса автомобилями бортовыми грузоподъемностью до 20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10 км</t>
  </si>
  <si>
    <t>(Дополнительная перевозка грузов автотранспортом (Автомобили бортовые))</t>
  </si>
  <si>
    <t>03-2</t>
  </si>
  <si>
    <t>Разгрузка с автотранспортного средства: изделия из сборного железобетона, бетона, керамзитобетона массой до 3 т</t>
  </si>
  <si>
    <t>15-1</t>
  </si>
  <si>
    <t>Погрузка в автотранспортное средство: металлические конструкции весом до 1 т</t>
  </si>
  <si>
    <t>Объем=1,159*1+0,94*0,35+0,269*0,35+0,134*0,5</t>
  </si>
  <si>
    <t>02-15-2-01-0010</t>
  </si>
  <si>
    <t>Перевозка грузов II класса автомобилями-самосвалами грузоподъемностью до 15 т по дорогам с усовершенствованным (асфальтобетонным, цементобетонным, железобетонным, обработанным органическим вяжущим) дорожным покрытием на расстояние 10 км</t>
  </si>
  <si>
    <t>15-2</t>
  </si>
  <si>
    <t>Разгрузка с автотранспортного средства: металлические конструкции весом до 1 т</t>
  </si>
  <si>
    <t>ФСБЦ-21.2.01.01-0033</t>
  </si>
  <si>
    <t>Провод самонесущий изолированный СИП-2 3х70+1х54,6+2х16-0,6/1</t>
  </si>
  <si>
    <t>ФСБЦ-21.2.01.01-0028</t>
  </si>
  <si>
    <t>Провод самонесущий изолированный СИП-2 3х50+1х50+2х16-0,6/1</t>
  </si>
  <si>
    <t>ФСБЦ-21.2.01.01-0065</t>
  </si>
  <si>
    <t>Провод самонесущий изолированный СИП-4 4х16-0,6/1</t>
  </si>
  <si>
    <t>Кронштейн анкерный для крепления кабеля сечением от 50 до 70 мм2, предельная нагрузка 15 кН (СА-2000)</t>
  </si>
  <si>
    <t>Зажим анкерный, клиновый, для самонесущих изолированных проводов, диапазон сечений 50-70 мм2 (РА-1500)</t>
  </si>
  <si>
    <t>Зажимы анкерные для самонесущих изолированных проводов, диапазон сечений 16-25 мм2 (РА 2/25)</t>
  </si>
  <si>
    <t>ФСБЦ-20.1.01.01-0027</t>
  </si>
  <si>
    <t>Зажимы анкерные для самонесущих изолированных проводов, диапазон сечений 4х(16-35) мм2 (РА 25)</t>
  </si>
  <si>
    <t>ФСБЦ-08.3.08.02-0045</t>
  </si>
  <si>
    <t>Уголок стальной горячекатаный равнополочный, марки стали Ст3сп, Ст3пс, ширина полок 63-100 мм, толщина полки 4-16 мм</t>
  </si>
  <si>
    <t>Объем=55/1000</t>
  </si>
  <si>
    <t>ФСБЦ-08.3.04.02-0095</t>
  </si>
  <si>
    <t>Прокат стальной горячекатаный круглый, марки стали Ст3сп, Ст3пс, диаметр 14-50 мм</t>
  </si>
  <si>
    <t>Объем=16/1000</t>
  </si>
  <si>
    <t>Итоги по разделу 1 Реконструкция ВЛ-6 кВ фид.45-405; ВЛ-0,4 кВ от ТП-66 :</t>
  </si>
  <si>
    <t xml:space="preserve">               Перевозка</t>
  </si>
  <si>
    <t xml:space="preserve">          Строительные работы</t>
  </si>
  <si>
    <t xml:space="preserve">               в том числе:</t>
  </si>
  <si>
    <t xml:space="preserve">                    оплата труда</t>
  </si>
  <si>
    <t xml:space="preserve">                    эксплуатация машин и механизмов</t>
  </si>
  <si>
    <t xml:space="preserve">                    оплата труда машинистов (Отм)</t>
  </si>
  <si>
    <t xml:space="preserve">                    материалы</t>
  </si>
  <si>
    <t xml:space="preserve">                    накладные расходы</t>
  </si>
  <si>
    <t xml:space="preserve">                    сметная прибыль</t>
  </si>
  <si>
    <t xml:space="preserve">          Перевозка</t>
  </si>
  <si>
    <t xml:space="preserve"> Всего по разделу 1 Реконструкция ВЛ-6 кВ фид.45-405; ВЛ-0,4 кВ от ТП-66</t>
  </si>
  <si>
    <t>263,104</t>
  </si>
  <si>
    <t>68,718</t>
  </si>
  <si>
    <t>Раздел 2. АИСКУЭ от ТП-66 ул.Степная</t>
  </si>
  <si>
    <t>Зажимы анкерные для самонесущих изолированных проводов, диапазон сечений 16-25 мм2 (РА 2/25S)</t>
  </si>
  <si>
    <t>Счетчик Меркурий 208 ART2-02 (D) POWF04</t>
  </si>
  <si>
    <t>Цена=18946,83/1,2</t>
  </si>
  <si>
    <t>Итоги по разделу 2 АИСКУЭ от ТП-66 ул.Степная :</t>
  </si>
  <si>
    <t xml:space="preserve"> Всего по разделу 2 АИСКУЭ от ТП-66 ул.Степная</t>
  </si>
  <si>
    <t>82,36</t>
  </si>
  <si>
    <t>16,12</t>
  </si>
  <si>
    <t>Ведущий инженер ПТО ПО "ЮЭС" АО "Региональные электрические сети"</t>
  </si>
  <si>
    <t>ООО Энергоучет г. Уфа</t>
  </si>
  <si>
    <t xml:space="preserve"> http://etp-region.ru</t>
  </si>
  <si>
    <t>опоры ж/б типа СВ-110</t>
  </si>
  <si>
    <t>провод СИП-3 3х50+1х54,6+1х16</t>
  </si>
  <si>
    <t>334,08                 за 1 метр</t>
  </si>
  <si>
    <t>10110,42            за 1 шт</t>
  </si>
  <si>
    <t>334,08              за 1 метр</t>
  </si>
  <si>
    <t>400,90 за 1 метр*4030метров= 1615627</t>
  </si>
  <si>
    <t>12132,50 за 1шт*80 = 970600</t>
  </si>
  <si>
    <t>1,165 млн.руб</t>
  </si>
  <si>
    <t>1,165 млн.руб.</t>
  </si>
  <si>
    <t>выполнен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</si>
</sst>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164" formatCode="_-* #,##0.00_р_._-;\-* #,##0.00_р_._-;_-* &quot;-&quot;??_р_._-;_-@_-"/>
    <numFmt numFmtId="165" formatCode="#,##0_ ;\-#,##0\ "/>
    <numFmt numFmtId="166" formatCode="_-* #,##0.00\ _р_._-;\-* #,##0.00\ _р_._-;_-* &quot;-&quot;??\ _р_._-;_-@_-"/>
    <numFmt numFmtId="167" formatCode="#,##0.0"/>
    <numFmt numFmtId="168" formatCode="0.000"/>
    <numFmt numFmtId="169" formatCode="#,##0.00;\-#,##0.00;#,&quot;-&quot;"/>
    <numFmt numFmtId="170" formatCode="#,##0.000"/>
    <numFmt numFmtId="171" formatCode="0.0%"/>
    <numFmt numFmtId="172" formatCode="0.0"/>
    <numFmt numFmtId="173" formatCode="0.0000"/>
    <numFmt numFmtId="174" formatCode="0.00000"/>
    <numFmt numFmtId="175" formatCode="#,##0.000;\-#,##0.000;#.0,&quot;-&quot;"/>
  </numFmts>
  <fonts count="82" x14ac:knownFonts="1">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11"/>
      <color theme="1"/>
      <name val="Calibri"/>
      <family val="2"/>
      <scheme val="minor"/>
    </font>
    <font>
      <sz val="14"/>
      <color theme="1"/>
      <name val="Times New Roman"/>
      <family val="1"/>
      <charset val="204"/>
    </font>
    <font>
      <b/>
      <sz val="14"/>
      <color theme="1"/>
      <name val="Times New Roman"/>
      <family val="1"/>
      <charset val="204"/>
    </font>
    <font>
      <sz val="9"/>
      <color theme="1"/>
      <name val="Times New Roman"/>
      <family val="1"/>
      <charset val="204"/>
    </font>
    <font>
      <sz val="12"/>
      <color theme="1"/>
      <name val="Times New Roman"/>
      <family val="1"/>
      <charset val="204"/>
    </font>
    <font>
      <b/>
      <u/>
      <sz val="14"/>
      <color theme="1"/>
      <name val="Times New Roman"/>
      <family val="1"/>
      <charset val="204"/>
    </font>
    <font>
      <b/>
      <u/>
      <sz val="9"/>
      <color theme="1"/>
      <name val="Times New Roman"/>
      <family val="1"/>
      <charset val="204"/>
    </font>
    <font>
      <sz val="12"/>
      <color theme="1"/>
      <name val="Arial"/>
      <family val="2"/>
      <charset val="204"/>
    </font>
    <font>
      <sz val="12"/>
      <name val="Times New Roman"/>
      <family val="1"/>
      <charset val="204"/>
    </font>
    <font>
      <sz val="14"/>
      <name val="Times New Roman"/>
      <family val="1"/>
      <charset val="204"/>
    </font>
    <font>
      <b/>
      <sz val="12"/>
      <color theme="1"/>
      <name val="Arial"/>
      <family val="2"/>
      <charset val="204"/>
    </font>
    <font>
      <sz val="12"/>
      <name val="Times New Roman"/>
      <family val="1"/>
      <charset val="204"/>
    </font>
    <font>
      <sz val="12"/>
      <name val="Arial"/>
      <family val="2"/>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theme="1"/>
      <name val="Times New Roman"/>
      <family val="1"/>
      <charset val="204"/>
    </font>
    <font>
      <sz val="8"/>
      <color theme="1"/>
      <name val="Times New Roman"/>
      <family val="1"/>
      <charset val="204"/>
    </font>
    <font>
      <sz val="8"/>
      <name val="Times New Roman"/>
      <family val="1"/>
      <charset val="204"/>
    </font>
    <font>
      <b/>
      <sz val="11"/>
      <color theme="1"/>
      <name val="Times New Roman"/>
      <family val="1"/>
      <charset val="204"/>
    </font>
    <font>
      <b/>
      <sz val="12"/>
      <color theme="1"/>
      <name val="Times New Roman"/>
      <family val="1"/>
      <charset val="204"/>
    </font>
    <font>
      <sz val="11"/>
      <name val="Times New Roman"/>
      <family val="1"/>
      <charset val="204"/>
    </font>
    <font>
      <b/>
      <sz val="11"/>
      <name val="Times New Roman"/>
      <family val="1"/>
      <charset val="204"/>
    </font>
    <font>
      <b/>
      <sz val="12"/>
      <name val="Times New Roman"/>
      <family val="1"/>
      <charset val="204"/>
    </font>
    <font>
      <b/>
      <sz val="12"/>
      <color rgb="FF000000"/>
      <name val="Times New Roman"/>
      <family val="1"/>
      <charset val="204"/>
    </font>
    <font>
      <sz val="10"/>
      <name val="Arial Cyr"/>
      <charset val="204"/>
    </font>
    <font>
      <sz val="10"/>
      <name val="Times New Roman"/>
      <family val="1"/>
      <charset val="204"/>
    </font>
    <font>
      <sz val="10"/>
      <color indexed="9"/>
      <name val="Times New Roman"/>
      <family val="1"/>
      <charset val="204"/>
    </font>
    <font>
      <sz val="12"/>
      <color rgb="FF000000"/>
      <name val="Times New Roman"/>
      <family val="1"/>
      <charset val="204"/>
    </font>
    <font>
      <vertAlign val="superscript"/>
      <sz val="12"/>
      <color rgb="FF000000"/>
      <name val="Times New Roman"/>
      <family val="1"/>
      <charset val="204"/>
    </font>
    <font>
      <b/>
      <sz val="14"/>
      <name val="Times New Roman"/>
      <family val="1"/>
      <charset val="204"/>
    </font>
    <font>
      <u/>
      <sz val="12"/>
      <name val="Times New Roman"/>
      <family val="1"/>
      <charset val="204"/>
    </font>
    <font>
      <b/>
      <sz val="8"/>
      <color theme="1"/>
      <name val="Times New Roman"/>
      <family val="1"/>
      <charset val="204"/>
    </font>
    <font>
      <b/>
      <sz val="11"/>
      <color theme="1"/>
      <name val="Calibri"/>
      <family val="2"/>
      <charset val="204"/>
    </font>
    <font>
      <b/>
      <sz val="11"/>
      <color theme="1"/>
      <name val="Symbol"/>
      <family val="1"/>
      <charset val="2"/>
    </font>
    <font>
      <b/>
      <vertAlign val="superscript"/>
      <sz val="11"/>
      <color theme="1"/>
      <name val="Calibri"/>
      <family val="2"/>
      <charset val="204"/>
      <scheme val="minor"/>
    </font>
    <font>
      <sz val="9"/>
      <name val="Times New Roman"/>
      <family val="1"/>
      <charset val="204"/>
    </font>
    <font>
      <sz val="7"/>
      <name val="Times New Roman"/>
      <family val="1"/>
      <charset val="204"/>
    </font>
    <font>
      <b/>
      <sz val="9"/>
      <name val="Times New Roman"/>
      <family val="1"/>
      <charset val="204"/>
    </font>
    <font>
      <b/>
      <sz val="7"/>
      <name val="Times New Roman"/>
      <family val="1"/>
      <charset val="204"/>
    </font>
    <font>
      <sz val="10"/>
      <color rgb="FF000000"/>
      <name val="Times New Roman"/>
      <family val="1"/>
      <charset val="204"/>
    </font>
    <font>
      <sz val="10"/>
      <name val="Helv"/>
    </font>
    <font>
      <b/>
      <u/>
      <sz val="12"/>
      <name val="Times New Roman"/>
      <family val="1"/>
      <charset val="204"/>
    </font>
    <font>
      <b/>
      <u/>
      <sz val="12"/>
      <color theme="1"/>
      <name val="Times New Roman"/>
      <family val="1"/>
      <charset val="204"/>
    </font>
    <font>
      <sz val="11"/>
      <color rgb="FF000000"/>
      <name val="Times New Roman"/>
      <family val="1"/>
      <charset val="204"/>
    </font>
    <font>
      <b/>
      <u/>
      <sz val="11"/>
      <color theme="1"/>
      <name val="Times New Roman"/>
      <family val="1"/>
      <charset val="204"/>
    </font>
    <font>
      <b/>
      <sz val="16"/>
      <color theme="1"/>
      <name val="Times New Roman"/>
      <family val="1"/>
      <charset val="204"/>
    </font>
    <font>
      <sz val="10"/>
      <color theme="1"/>
      <name val="Times New Roman"/>
      <family val="1"/>
      <charset val="204"/>
    </font>
    <font>
      <sz val="9"/>
      <color rgb="FFFF0000"/>
      <name val="Calibri"/>
      <family val="2"/>
      <charset val="204"/>
      <scheme val="minor"/>
    </font>
    <font>
      <sz val="9"/>
      <color rgb="FFFF0000"/>
      <name val="Times New Roman"/>
      <family val="1"/>
      <charset val="204"/>
    </font>
    <font>
      <sz val="11"/>
      <color rgb="FF000000"/>
      <name val="Calibri"/>
      <family val="2"/>
      <charset val="204"/>
    </font>
    <font>
      <sz val="11"/>
      <color rgb="FF000000"/>
      <name val="Calibri"/>
      <family val="2"/>
      <charset val="204"/>
    </font>
    <font>
      <sz val="11"/>
      <color rgb="FF000000"/>
      <name val="Calibri"/>
      <charset val="204"/>
    </font>
    <font>
      <sz val="8"/>
      <color rgb="FF000000"/>
      <name val="Arial"/>
      <charset val="204"/>
    </font>
    <font>
      <sz val="8"/>
      <name val="Arial"/>
      <charset val="204"/>
    </font>
    <font>
      <b/>
      <sz val="8"/>
      <color rgb="FF000000"/>
      <name val="Arial"/>
      <charset val="204"/>
    </font>
    <font>
      <sz val="8"/>
      <color rgb="FFFFFFFF"/>
      <name val="Arial"/>
      <charset val="204"/>
    </font>
    <font>
      <i/>
      <sz val="8"/>
      <name val="Arial"/>
      <charset val="204"/>
    </font>
    <font>
      <b/>
      <sz val="14"/>
      <name val="Arial"/>
      <charset val="204"/>
    </font>
    <font>
      <b/>
      <sz val="8"/>
      <name val="Arial"/>
      <charset val="204"/>
    </font>
    <font>
      <i/>
      <sz val="8"/>
      <color rgb="FFFFFFFF"/>
      <name val="Arial"/>
      <charset val="204"/>
    </font>
    <font>
      <b/>
      <sz val="8"/>
      <color rgb="FFFFFFFF"/>
      <name val="Arial"/>
      <charset val="204"/>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00"/>
        <bgColor indexed="64"/>
      </patternFill>
    </fill>
    <fill>
      <patternFill patternType="solid">
        <fgColor theme="0" tint="-0.14999847407452621"/>
        <bgColor indexed="64"/>
      </patternFill>
    </fill>
    <fill>
      <patternFill patternType="solid">
        <fgColor theme="0" tint="-4.9989318521683403E-2"/>
        <bgColor indexed="64"/>
      </patternFill>
    </fill>
  </fills>
  <borders count="4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auto="1"/>
      </right>
      <top/>
      <bottom/>
      <diagonal/>
    </border>
    <border>
      <left/>
      <right/>
      <top style="thin">
        <color auto="1"/>
      </top>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s>
  <cellStyleXfs count="71">
    <xf numFmtId="0" fontId="0" fillId="0" borderId="0"/>
    <xf numFmtId="0" fontId="3" fillId="0" borderId="0"/>
    <xf numFmtId="0" fontId="11" fillId="0" borderId="0"/>
    <xf numFmtId="0" fontId="14" fillId="0" borderId="0"/>
    <xf numFmtId="0" fontId="16" fillId="2" borderId="0" applyNumberFormat="0" applyBorder="0" applyAlignment="0" applyProtection="0"/>
    <xf numFmtId="0" fontId="16" fillId="3" borderId="0" applyNumberFormat="0" applyBorder="0" applyAlignment="0" applyProtection="0"/>
    <xf numFmtId="0" fontId="16" fillId="4" borderId="0" applyNumberFormat="0" applyBorder="0" applyAlignment="0" applyProtection="0"/>
    <xf numFmtId="0" fontId="16" fillId="5"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8"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5" borderId="0" applyNumberFormat="0" applyBorder="0" applyAlignment="0" applyProtection="0"/>
    <xf numFmtId="0" fontId="16" fillId="8" borderId="0" applyNumberFormat="0" applyBorder="0" applyAlignment="0" applyProtection="0"/>
    <xf numFmtId="0" fontId="16" fillId="11" borderId="0" applyNumberFormat="0" applyBorder="0" applyAlignment="0" applyProtection="0"/>
    <xf numFmtId="0" fontId="17" fillId="12"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5" borderId="0" applyNumberFormat="0" applyBorder="0" applyAlignment="0" applyProtection="0"/>
    <xf numFmtId="0" fontId="18" fillId="0" borderId="0"/>
    <xf numFmtId="0" fontId="17" fillId="16" borderId="0" applyNumberFormat="0" applyBorder="0" applyAlignment="0" applyProtection="0"/>
    <xf numFmtId="0" fontId="17" fillId="17" borderId="0" applyNumberFormat="0" applyBorder="0" applyAlignment="0" applyProtection="0"/>
    <xf numFmtId="0" fontId="17" fillId="18" borderId="0" applyNumberFormat="0" applyBorder="0" applyAlignment="0" applyProtection="0"/>
    <xf numFmtId="0" fontId="17" fillId="13" borderId="0" applyNumberFormat="0" applyBorder="0" applyAlignment="0" applyProtection="0"/>
    <xf numFmtId="0" fontId="17" fillId="14" borderId="0" applyNumberFormat="0" applyBorder="0" applyAlignment="0" applyProtection="0"/>
    <xf numFmtId="0" fontId="17" fillId="19" borderId="0" applyNumberFormat="0" applyBorder="0" applyAlignment="0" applyProtection="0"/>
    <xf numFmtId="0" fontId="19" fillId="7" borderId="11" applyNumberFormat="0" applyAlignment="0" applyProtection="0"/>
    <xf numFmtId="0" fontId="20" fillId="20" borderId="12" applyNumberFormat="0" applyAlignment="0" applyProtection="0"/>
    <xf numFmtId="0" fontId="21" fillId="20" borderId="11" applyNumberFormat="0" applyAlignment="0" applyProtection="0"/>
    <xf numFmtId="0" fontId="22" fillId="0" borderId="13" applyNumberFormat="0" applyFill="0" applyAlignment="0" applyProtection="0"/>
    <xf numFmtId="0" fontId="23" fillId="0" borderId="14" applyNumberFormat="0" applyFill="0" applyAlignment="0" applyProtection="0"/>
    <xf numFmtId="0" fontId="24" fillId="0" borderId="15" applyNumberFormat="0" applyFill="0" applyAlignment="0" applyProtection="0"/>
    <xf numFmtId="0" fontId="24" fillId="0" borderId="0" applyNumberFormat="0" applyFill="0" applyBorder="0" applyAlignment="0" applyProtection="0"/>
    <xf numFmtId="0" fontId="25" fillId="0" borderId="16" applyNumberFormat="0" applyFill="0" applyAlignment="0" applyProtection="0"/>
    <xf numFmtId="0" fontId="26" fillId="21" borderId="17" applyNumberFormat="0" applyAlignment="0" applyProtection="0"/>
    <xf numFmtId="0" fontId="27" fillId="0" borderId="0" applyNumberFormat="0" applyFill="0" applyBorder="0" applyAlignment="0" applyProtection="0"/>
    <xf numFmtId="0" fontId="28" fillId="22" borderId="0" applyNumberFormat="0" applyBorder="0" applyAlignment="0" applyProtection="0"/>
    <xf numFmtId="0" fontId="29" fillId="0" borderId="0"/>
    <xf numFmtId="0" fontId="11" fillId="0" borderId="0"/>
    <xf numFmtId="0" fontId="29" fillId="0" borderId="0"/>
    <xf numFmtId="0" fontId="30" fillId="0" borderId="0"/>
    <xf numFmtId="0" fontId="11" fillId="0" borderId="0"/>
    <xf numFmtId="0" fontId="30" fillId="0" borderId="0"/>
    <xf numFmtId="0" fontId="1" fillId="0" borderId="0"/>
    <xf numFmtId="0" fontId="1" fillId="0" borderId="0"/>
    <xf numFmtId="0" fontId="1" fillId="0" borderId="0"/>
    <xf numFmtId="0" fontId="1" fillId="0" borderId="0"/>
    <xf numFmtId="0" fontId="1" fillId="0" borderId="0"/>
    <xf numFmtId="0" fontId="11" fillId="0" borderId="0"/>
    <xf numFmtId="0" fontId="11" fillId="0" borderId="0"/>
    <xf numFmtId="0" fontId="31" fillId="3" borderId="0" applyNumberFormat="0" applyBorder="0" applyAlignment="0" applyProtection="0"/>
    <xf numFmtId="0" fontId="32" fillId="0" borderId="0" applyNumberFormat="0" applyFill="0" applyBorder="0" applyAlignment="0" applyProtection="0"/>
    <xf numFmtId="0" fontId="16" fillId="23" borderId="18" applyNumberFormat="0" applyFont="0" applyAlignment="0" applyProtection="0"/>
    <xf numFmtId="0" fontId="33" fillId="0" borderId="19" applyNumberFormat="0" applyFill="0" applyAlignment="0" applyProtection="0"/>
    <xf numFmtId="0" fontId="34" fillId="0" borderId="0" applyNumberFormat="0" applyFill="0" applyBorder="0" applyAlignment="0" applyProtection="0"/>
    <xf numFmtId="164" fontId="1" fillId="0" borderId="0" applyFont="0" applyFill="0" applyBorder="0" applyAlignment="0" applyProtection="0"/>
    <xf numFmtId="165" fontId="29" fillId="0" borderId="0" applyFont="0" applyFill="0" applyBorder="0" applyAlignment="0" applyProtection="0"/>
    <xf numFmtId="166" fontId="1" fillId="0" borderId="0" applyFont="0" applyFill="0" applyBorder="0" applyAlignment="0" applyProtection="0"/>
    <xf numFmtId="0" fontId="35" fillId="4" borderId="0" applyNumberFormat="0" applyBorder="0" applyAlignment="0" applyProtection="0"/>
    <xf numFmtId="0" fontId="45" fillId="0" borderId="0"/>
    <xf numFmtId="0" fontId="11" fillId="0" borderId="0"/>
    <xf numFmtId="9" fontId="29" fillId="0" borderId="0" applyFont="0" applyFill="0" applyBorder="0" applyAlignment="0" applyProtection="0"/>
    <xf numFmtId="9" fontId="11" fillId="0" borderId="0" applyFont="0" applyFill="0" applyBorder="0" applyAlignment="0" applyProtection="0"/>
    <xf numFmtId="0" fontId="61" fillId="0" borderId="0"/>
    <xf numFmtId="9" fontId="1" fillId="0" borderId="0" applyFont="0" applyFill="0" applyBorder="0" applyAlignment="0" applyProtection="0"/>
    <xf numFmtId="0" fontId="70" fillId="0" borderId="0"/>
    <xf numFmtId="0" fontId="71" fillId="0" borderId="0"/>
    <xf numFmtId="0" fontId="72" fillId="0" borderId="0"/>
  </cellStyleXfs>
  <cellXfs count="502">
    <xf numFmtId="0" fontId="0" fillId="0" borderId="0" xfId="0"/>
    <xf numFmtId="0" fontId="3" fillId="0" borderId="0" xfId="1"/>
    <xf numFmtId="0" fontId="6" fillId="0" borderId="0" xfId="1" applyFont="1"/>
    <xf numFmtId="0" fontId="4" fillId="0" borderId="0" xfId="1" applyFont="1" applyAlignment="1">
      <alignment horizontal="center" vertical="center"/>
    </xf>
    <xf numFmtId="0" fontId="4" fillId="0" borderId="1" xfId="1" applyFont="1" applyBorder="1" applyAlignment="1">
      <alignment horizontal="center" vertical="center"/>
    </xf>
    <xf numFmtId="0" fontId="7" fillId="0" borderId="0" xfId="1" applyFont="1" applyAlignment="1">
      <alignment vertical="center"/>
    </xf>
    <xf numFmtId="0" fontId="8" fillId="0" borderId="0" xfId="1" applyFont="1" applyAlignment="1">
      <alignment vertical="center"/>
    </xf>
    <xf numFmtId="0" fontId="9" fillId="0" borderId="0" xfId="1" applyFont="1" applyAlignment="1">
      <alignment vertical="center"/>
    </xf>
    <xf numFmtId="0" fontId="10" fillId="0" borderId="0" xfId="1" applyFont="1"/>
    <xf numFmtId="0" fontId="4" fillId="0" borderId="0" xfId="1" applyFont="1" applyAlignment="1">
      <alignment vertical="center"/>
    </xf>
    <xf numFmtId="0" fontId="5" fillId="0" borderId="0" xfId="1" applyFont="1" applyAlignment="1">
      <alignment vertical="center"/>
    </xf>
    <xf numFmtId="0" fontId="5" fillId="0" borderId="0" xfId="1" applyFont="1" applyAlignment="1">
      <alignment horizontal="center" vertical="center"/>
    </xf>
    <xf numFmtId="0" fontId="12" fillId="0" borderId="0" xfId="2" applyFont="1" applyAlignment="1">
      <alignment horizontal="right"/>
    </xf>
    <xf numFmtId="0" fontId="13" fillId="0" borderId="0" xfId="1" applyFont="1" applyAlignment="1">
      <alignment horizontal="left" vertical="center"/>
    </xf>
    <xf numFmtId="0" fontId="15" fillId="0" borderId="0" xfId="1" applyFont="1"/>
    <xf numFmtId="0" fontId="36" fillId="0" borderId="0" xfId="49" applyFont="1"/>
    <xf numFmtId="0" fontId="37" fillId="0" borderId="0" xfId="49" applyFont="1"/>
    <xf numFmtId="0" fontId="37" fillId="0" borderId="1" xfId="49" applyFont="1" applyBorder="1" applyAlignment="1">
      <alignment horizontal="center" vertical="center"/>
    </xf>
    <xf numFmtId="49" fontId="7" fillId="0" borderId="1" xfId="1" applyNumberFormat="1" applyFont="1" applyBorder="1" applyAlignment="1">
      <alignment vertical="center"/>
    </xf>
    <xf numFmtId="0" fontId="7" fillId="0" borderId="1" xfId="1" applyFont="1" applyBorder="1" applyAlignment="1">
      <alignment vertical="center" wrapText="1"/>
    </xf>
    <xf numFmtId="0" fontId="7" fillId="0" borderId="4" xfId="1" applyFont="1" applyBorder="1" applyAlignment="1">
      <alignment vertical="center" wrapText="1"/>
    </xf>
    <xf numFmtId="0" fontId="11" fillId="0" borderId="4" xfId="2" applyBorder="1" applyAlignment="1">
      <alignment vertical="center" wrapText="1"/>
    </xf>
    <xf numFmtId="0" fontId="6" fillId="24" borderId="0" xfId="1" applyFont="1" applyFill="1"/>
    <xf numFmtId="0" fontId="4" fillId="24" borderId="0" xfId="1" applyFont="1" applyFill="1" applyAlignment="1">
      <alignment horizontal="center" vertical="center"/>
    </xf>
    <xf numFmtId="0" fontId="7" fillId="24" borderId="0" xfId="1" applyFont="1" applyFill="1" applyAlignment="1">
      <alignment vertical="center"/>
    </xf>
    <xf numFmtId="0" fontId="7" fillId="0" borderId="1" xfId="1" applyFont="1" applyBorder="1" applyAlignment="1">
      <alignment horizontal="center" vertical="center" wrapText="1"/>
    </xf>
    <xf numFmtId="0" fontId="7" fillId="0" borderId="4" xfId="1" applyFont="1" applyBorder="1" applyAlignment="1">
      <alignment horizontal="center" vertical="center" wrapText="1"/>
    </xf>
    <xf numFmtId="0" fontId="12" fillId="0" borderId="0" xfId="2" applyFont="1" applyAlignment="1">
      <alignment horizontal="right" vertical="center"/>
    </xf>
    <xf numFmtId="0" fontId="7" fillId="0" borderId="1" xfId="1" applyFont="1" applyBorder="1" applyAlignment="1">
      <alignment horizontal="left" vertical="center" wrapText="1"/>
    </xf>
    <xf numFmtId="0" fontId="7" fillId="0" borderId="4" xfId="1" applyFont="1" applyBorder="1" applyAlignment="1">
      <alignment horizontal="left" vertical="center" wrapText="1"/>
    </xf>
    <xf numFmtId="0" fontId="40" fillId="0" borderId="1" xfId="1" applyFont="1" applyBorder="1" applyAlignment="1">
      <alignment horizontal="center" vertical="center" wrapText="1"/>
    </xf>
    <xf numFmtId="0" fontId="39" fillId="0" borderId="1" xfId="2" applyFont="1" applyBorder="1" applyAlignment="1">
      <alignment horizontal="center" vertical="center" wrapText="1"/>
    </xf>
    <xf numFmtId="0" fontId="11" fillId="0" borderId="0" xfId="2" applyAlignment="1">
      <alignment horizontal="right"/>
    </xf>
    <xf numFmtId="0" fontId="7" fillId="0" borderId="1" xfId="1" applyFont="1" applyBorder="1" applyAlignment="1">
      <alignment vertical="center"/>
    </xf>
    <xf numFmtId="0" fontId="40" fillId="0" borderId="4" xfId="1" applyFont="1" applyBorder="1" applyAlignment="1">
      <alignment horizontal="center" vertical="center" wrapText="1"/>
    </xf>
    <xf numFmtId="49" fontId="7" fillId="0" borderId="4" xfId="1" applyNumberFormat="1" applyFont="1" applyBorder="1" applyAlignment="1">
      <alignment vertical="center"/>
    </xf>
    <xf numFmtId="0" fontId="5" fillId="0" borderId="1" xfId="1" applyFont="1" applyBorder="1" applyAlignment="1">
      <alignment horizontal="center" vertical="center"/>
    </xf>
    <xf numFmtId="0" fontId="40" fillId="0" borderId="1" xfId="1" applyFont="1" applyBorder="1" applyAlignment="1">
      <alignment horizontal="center" vertical="center"/>
    </xf>
    <xf numFmtId="0" fontId="11" fillId="0" borderId="1" xfId="2" applyBorder="1" applyAlignment="1">
      <alignment horizontal="left" vertical="center" wrapText="1"/>
    </xf>
    <xf numFmtId="0" fontId="11" fillId="0" borderId="0" xfId="62" applyFont="1" applyAlignment="1">
      <alignment horizontal="left"/>
    </xf>
    <xf numFmtId="0" fontId="46" fillId="0" borderId="0" xfId="62" applyFont="1" applyAlignment="1">
      <alignment horizontal="left"/>
    </xf>
    <xf numFmtId="0" fontId="47" fillId="0" borderId="0" xfId="62" applyFont="1" applyAlignment="1">
      <alignment horizontal="left"/>
    </xf>
    <xf numFmtId="0" fontId="11" fillId="0" borderId="0" xfId="62" applyFont="1" applyAlignment="1">
      <alignment horizontal="left" vertical="center"/>
    </xf>
    <xf numFmtId="0" fontId="11" fillId="0" borderId="0" xfId="2"/>
    <xf numFmtId="0" fontId="11" fillId="0" borderId="0" xfId="2" applyAlignment="1">
      <alignment horizontal="left" vertical="center" wrapText="1"/>
    </xf>
    <xf numFmtId="0" fontId="11" fillId="0" borderId="0" xfId="2" applyAlignment="1">
      <alignment horizontal="left"/>
    </xf>
    <xf numFmtId="0" fontId="11" fillId="0" borderId="0" xfId="2" applyAlignment="1">
      <alignment horizontal="left" wrapText="1"/>
    </xf>
    <xf numFmtId="2" fontId="11" fillId="0" borderId="0" xfId="2" applyNumberFormat="1" applyAlignment="1">
      <alignment horizontal="center" vertical="top" wrapText="1"/>
    </xf>
    <xf numFmtId="0" fontId="11" fillId="0" borderId="0" xfId="2" applyAlignment="1">
      <alignment wrapText="1"/>
    </xf>
    <xf numFmtId="0" fontId="11" fillId="0" borderId="0" xfId="2" applyAlignment="1">
      <alignment horizontal="center" vertical="center" wrapText="1"/>
    </xf>
    <xf numFmtId="0" fontId="11" fillId="0" borderId="1" xfId="2" applyBorder="1"/>
    <xf numFmtId="0" fontId="11" fillId="0" borderId="1" xfId="2" applyBorder="1" applyAlignment="1">
      <alignment horizontal="center" vertical="center" wrapText="1"/>
    </xf>
    <xf numFmtId="0" fontId="43" fillId="0" borderId="1" xfId="2" applyFont="1" applyBorder="1" applyAlignment="1">
      <alignment horizontal="center" vertical="center" wrapText="1"/>
    </xf>
    <xf numFmtId="0" fontId="48" fillId="0" borderId="1" xfId="45" applyFont="1" applyBorder="1" applyAlignment="1">
      <alignment horizontal="left" vertical="center" wrapText="1"/>
    </xf>
    <xf numFmtId="49" fontId="11" fillId="0" borderId="1" xfId="2" applyNumberFormat="1" applyBorder="1" applyAlignment="1">
      <alignment horizontal="center" vertical="center" wrapText="1"/>
    </xf>
    <xf numFmtId="0" fontId="48" fillId="0" borderId="2" xfId="45" applyFont="1" applyBorder="1" applyAlignment="1">
      <alignment horizontal="left" vertical="center" wrapText="1"/>
    </xf>
    <xf numFmtId="0" fontId="43" fillId="0" borderId="1" xfId="2" applyFont="1" applyBorder="1" applyAlignment="1">
      <alignment horizontal="left" vertical="center" wrapText="1"/>
    </xf>
    <xf numFmtId="49" fontId="43" fillId="0" borderId="1" xfId="2" applyNumberFormat="1" applyFont="1" applyBorder="1" applyAlignment="1">
      <alignment horizontal="center" vertical="center" wrapText="1"/>
    </xf>
    <xf numFmtId="0" fontId="11" fillId="0" borderId="6" xfId="2" applyBorder="1" applyAlignment="1">
      <alignment horizontal="left" vertical="center" wrapText="1"/>
    </xf>
    <xf numFmtId="168" fontId="43" fillId="0" borderId="1" xfId="2" applyNumberFormat="1" applyFont="1" applyBorder="1" applyAlignment="1">
      <alignment horizontal="center" vertical="center" wrapText="1"/>
    </xf>
    <xf numFmtId="0" fontId="43" fillId="0" borderId="10" xfId="2" applyFont="1" applyBorder="1" applyAlignment="1">
      <alignment horizontal="center" vertical="center" wrapText="1"/>
    </xf>
    <xf numFmtId="0" fontId="43" fillId="0" borderId="1" xfId="2" applyFont="1" applyBorder="1" applyAlignment="1">
      <alignment horizontal="center" vertical="center" textRotation="90" wrapText="1"/>
    </xf>
    <xf numFmtId="0" fontId="11" fillId="0" borderId="10" xfId="2" applyBorder="1" applyAlignment="1">
      <alignment horizontal="center" vertical="center" wrapText="1"/>
    </xf>
    <xf numFmtId="0" fontId="12" fillId="0" borderId="0" xfId="2" applyFont="1"/>
    <xf numFmtId="0" fontId="8" fillId="0" borderId="0" xfId="2" applyFont="1" applyAlignment="1">
      <alignment vertical="center"/>
    </xf>
    <xf numFmtId="0" fontId="50" fillId="0" borderId="0" xfId="2" applyFont="1"/>
    <xf numFmtId="0" fontId="11" fillId="0" borderId="1" xfId="2" applyBorder="1" applyAlignment="1">
      <alignment horizontal="justify" vertical="top" wrapText="1"/>
    </xf>
    <xf numFmtId="0" fontId="43" fillId="0" borderId="1" xfId="2" applyFont="1" applyBorder="1" applyAlignment="1">
      <alignment horizontal="center" vertical="top" wrapText="1"/>
    </xf>
    <xf numFmtId="0" fontId="43" fillId="0" borderId="1" xfId="2" applyFont="1" applyBorder="1" applyAlignment="1">
      <alignment vertical="top" wrapText="1"/>
    </xf>
    <xf numFmtId="0" fontId="11" fillId="0" borderId="1" xfId="2" applyBorder="1" applyAlignment="1">
      <alignment horizontal="left" vertical="top" wrapText="1"/>
    </xf>
    <xf numFmtId="0" fontId="11" fillId="0" borderId="1" xfId="2" applyBorder="1" applyAlignment="1">
      <alignment vertical="top" wrapText="1"/>
    </xf>
    <xf numFmtId="0" fontId="44" fillId="0" borderId="1" xfId="45" applyFont="1" applyBorder="1" applyAlignment="1">
      <alignment horizontal="left" vertical="center" wrapText="1"/>
    </xf>
    <xf numFmtId="0" fontId="0" fillId="0" borderId="1" xfId="0" applyBorder="1" applyAlignment="1">
      <alignment horizontal="center" vertical="center"/>
    </xf>
    <xf numFmtId="0" fontId="0" fillId="0" borderId="1" xfId="0" applyBorder="1" applyAlignment="1">
      <alignment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3" xfId="0" applyFont="1" applyBorder="1" applyAlignment="1">
      <alignment horizontal="center" vertical="center" wrapText="1"/>
    </xf>
    <xf numFmtId="0" fontId="43" fillId="0" borderId="1" xfId="62" applyFont="1" applyBorder="1" applyAlignment="1">
      <alignment horizontal="center" vertical="center" wrapText="1"/>
    </xf>
    <xf numFmtId="0" fontId="43" fillId="0" borderId="2" xfId="62" applyFont="1" applyBorder="1" applyAlignment="1">
      <alignment horizontal="center" vertical="center" wrapText="1"/>
    </xf>
    <xf numFmtId="49" fontId="11" fillId="0" borderId="0" xfId="62" applyNumberFormat="1" applyFont="1" applyAlignment="1">
      <alignment horizontal="left" vertical="center" wrapText="1"/>
    </xf>
    <xf numFmtId="0" fontId="11" fillId="0" borderId="0" xfId="62" applyFont="1" applyAlignment="1">
      <alignment horizontal="left" vertical="center" wrapText="1"/>
    </xf>
    <xf numFmtId="0" fontId="43" fillId="0" borderId="1" xfId="62" applyFont="1" applyBorder="1" applyAlignment="1">
      <alignment horizontal="center" vertical="top"/>
    </xf>
    <xf numFmtId="0" fontId="43" fillId="0" borderId="1" xfId="62" applyFont="1" applyBorder="1" applyAlignment="1">
      <alignment horizontal="left" vertical="center"/>
    </xf>
    <xf numFmtId="0" fontId="2" fillId="0" borderId="10" xfId="0" applyFont="1" applyBorder="1" applyAlignment="1">
      <alignment horizontal="center" vertical="center"/>
    </xf>
    <xf numFmtId="0" fontId="2" fillId="0" borderId="0" xfId="0" applyFont="1"/>
    <xf numFmtId="0" fontId="2" fillId="0" borderId="10" xfId="0" applyFont="1" applyBorder="1" applyAlignment="1">
      <alignment horizontal="center" vertical="center" wrapText="1"/>
    </xf>
    <xf numFmtId="0" fontId="41" fillId="0" borderId="0" xfId="2" applyFont="1"/>
    <xf numFmtId="2" fontId="51" fillId="0" borderId="0" xfId="2" applyNumberFormat="1" applyFont="1" applyAlignment="1">
      <alignment horizontal="right" vertical="top" wrapText="1"/>
    </xf>
    <xf numFmtId="0" fontId="41" fillId="0" borderId="0" xfId="2" applyFont="1" applyAlignment="1">
      <alignment horizontal="right"/>
    </xf>
    <xf numFmtId="0" fontId="41" fillId="0" borderId="24" xfId="2" applyFont="1" applyBorder="1" applyAlignment="1">
      <alignment horizontal="justify"/>
    </xf>
    <xf numFmtId="0" fontId="41" fillId="0" borderId="25" xfId="2" applyFont="1" applyBorder="1" applyAlignment="1">
      <alignment horizontal="justify"/>
    </xf>
    <xf numFmtId="0" fontId="41" fillId="0" borderId="27" xfId="2" applyFont="1" applyBorder="1" applyAlignment="1">
      <alignment horizontal="justify" vertical="top" wrapText="1"/>
    </xf>
    <xf numFmtId="0" fontId="41" fillId="0" borderId="24" xfId="2" applyFont="1" applyBorder="1" applyAlignment="1">
      <alignment horizontal="justify" vertical="top" wrapText="1"/>
    </xf>
    <xf numFmtId="1" fontId="42" fillId="0" borderId="0" xfId="2" applyNumberFormat="1" applyFont="1" applyAlignment="1">
      <alignment horizontal="left" vertical="top"/>
    </xf>
    <xf numFmtId="49" fontId="41" fillId="0" borderId="0" xfId="2" applyNumberFormat="1" applyFont="1" applyAlignment="1">
      <alignment horizontal="left" vertical="top" wrapText="1"/>
    </xf>
    <xf numFmtId="49" fontId="41" fillId="0" borderId="0" xfId="2" applyNumberFormat="1" applyFont="1" applyAlignment="1">
      <alignment horizontal="left" vertical="top"/>
    </xf>
    <xf numFmtId="0" fontId="41" fillId="0" borderId="0" xfId="2" applyFont="1" applyAlignment="1">
      <alignment horizontal="center" vertical="center"/>
    </xf>
    <xf numFmtId="0" fontId="43" fillId="0" borderId="20" xfId="2" applyFont="1" applyBorder="1" applyAlignment="1">
      <alignment vertical="center" wrapText="1"/>
    </xf>
    <xf numFmtId="0" fontId="43" fillId="0" borderId="21" xfId="2" applyFont="1" applyBorder="1" applyAlignment="1">
      <alignment vertical="center" wrapText="1"/>
    </xf>
    <xf numFmtId="0" fontId="40" fillId="0" borderId="1" xfId="49" applyFont="1" applyBorder="1" applyAlignment="1">
      <alignment horizontal="center" vertical="center" wrapText="1"/>
    </xf>
    <xf numFmtId="0" fontId="40" fillId="0" borderId="1" xfId="49" applyFont="1" applyBorder="1" applyAlignment="1">
      <alignment horizontal="center" vertical="center"/>
    </xf>
    <xf numFmtId="0" fontId="50" fillId="0" borderId="0" xfId="2" applyFont="1" applyAlignment="1">
      <alignment horizontal="center"/>
    </xf>
    <xf numFmtId="0" fontId="11" fillId="0" borderId="0" xfId="2" applyAlignment="1">
      <alignment vertical="top" wrapText="1"/>
    </xf>
    <xf numFmtId="0" fontId="43" fillId="0" borderId="0" xfId="0" applyFont="1"/>
    <xf numFmtId="0" fontId="43" fillId="0" borderId="0" xfId="0" applyFont="1" applyAlignment="1">
      <alignment horizontal="center" vertical="center"/>
    </xf>
    <xf numFmtId="0" fontId="43" fillId="0" borderId="0" xfId="0" applyFont="1" applyAlignment="1">
      <alignment vertical="center"/>
    </xf>
    <xf numFmtId="0" fontId="39" fillId="0" borderId="0" xfId="49" applyFont="1"/>
    <xf numFmtId="0" fontId="64" fillId="0" borderId="1" xfId="0" applyFont="1" applyBorder="1" applyAlignment="1">
      <alignment horizontal="left" vertical="top" wrapText="1"/>
    </xf>
    <xf numFmtId="0" fontId="13" fillId="0" borderId="0" xfId="1" applyFont="1" applyAlignment="1">
      <alignment vertical="center"/>
    </xf>
    <xf numFmtId="0" fontId="43" fillId="0" borderId="0" xfId="2" applyFont="1" applyAlignment="1">
      <alignment vertical="top" wrapText="1"/>
    </xf>
    <xf numFmtId="0" fontId="13" fillId="0" borderId="0" xfId="1" applyFont="1" applyAlignment="1">
      <alignment horizontal="center" vertical="center"/>
    </xf>
    <xf numFmtId="0" fontId="10" fillId="0" borderId="0" xfId="1" applyFont="1" applyAlignment="1">
      <alignment horizontal="center"/>
    </xf>
    <xf numFmtId="0" fontId="41" fillId="0" borderId="26" xfId="2" applyFont="1" applyBorder="1" applyAlignment="1">
      <alignment horizontal="justify"/>
    </xf>
    <xf numFmtId="0" fontId="48" fillId="0" borderId="1" xfId="0" applyFont="1" applyBorder="1" applyAlignment="1">
      <alignment vertical="top" wrapText="1"/>
    </xf>
    <xf numFmtId="0" fontId="48" fillId="0" borderId="1" xfId="0" applyFont="1" applyBorder="1" applyAlignment="1">
      <alignment vertical="center"/>
    </xf>
    <xf numFmtId="0" fontId="43" fillId="0" borderId="29" xfId="2" applyFont="1" applyBorder="1" applyAlignment="1">
      <alignment horizontal="justify"/>
    </xf>
    <xf numFmtId="0" fontId="43" fillId="0" borderId="24" xfId="2" applyFont="1" applyBorder="1" applyAlignment="1">
      <alignment horizontal="justify"/>
    </xf>
    <xf numFmtId="0" fontId="43" fillId="0" borderId="24" xfId="2" applyFont="1" applyBorder="1" applyAlignment="1">
      <alignment vertical="top" wrapText="1"/>
    </xf>
    <xf numFmtId="0" fontId="43" fillId="0" borderId="26" xfId="2" applyFont="1" applyBorder="1" applyAlignment="1">
      <alignment vertical="top" wrapText="1"/>
    </xf>
    <xf numFmtId="0" fontId="43" fillId="0" borderId="26" xfId="2" applyFont="1" applyBorder="1" applyAlignment="1">
      <alignment horizontal="justify" vertical="top" wrapText="1"/>
    </xf>
    <xf numFmtId="0" fontId="11" fillId="0" borderId="24" xfId="2" applyBorder="1" applyAlignment="1">
      <alignment horizontal="justify" vertical="top" wrapText="1"/>
    </xf>
    <xf numFmtId="0" fontId="43" fillId="0" borderId="24" xfId="2" applyFont="1" applyBorder="1" applyAlignment="1">
      <alignment horizontal="justify" vertical="top" wrapText="1"/>
    </xf>
    <xf numFmtId="0" fontId="43" fillId="0" borderId="25" xfId="2" applyFont="1" applyBorder="1" applyAlignment="1">
      <alignment vertical="top" wrapText="1"/>
    </xf>
    <xf numFmtId="0" fontId="11" fillId="0" borderId="25" xfId="2" applyBorder="1" applyAlignment="1">
      <alignment vertical="top" wrapText="1"/>
    </xf>
    <xf numFmtId="0" fontId="11" fillId="0" borderId="28" xfId="2" applyBorder="1" applyAlignment="1">
      <alignment vertical="top" wrapText="1"/>
    </xf>
    <xf numFmtId="0" fontId="11" fillId="0" borderId="26" xfId="2" applyBorder="1" applyAlignment="1">
      <alignment vertical="top" wrapText="1"/>
    </xf>
    <xf numFmtId="0" fontId="43" fillId="0" borderId="25" xfId="2" applyFont="1" applyBorder="1" applyAlignment="1">
      <alignment horizontal="left" vertical="center" wrapText="1"/>
    </xf>
    <xf numFmtId="0" fontId="43" fillId="0" borderId="25" xfId="2" applyFont="1" applyBorder="1" applyAlignment="1">
      <alignment horizontal="center" vertical="center" wrapText="1"/>
    </xf>
    <xf numFmtId="0" fontId="11" fillId="0" borderId="26" xfId="2" applyBorder="1"/>
    <xf numFmtId="0" fontId="40" fillId="0" borderId="10" xfId="1" applyFont="1" applyBorder="1" applyAlignment="1">
      <alignment horizontal="center" vertical="center" wrapText="1"/>
    </xf>
    <xf numFmtId="0" fontId="40" fillId="0" borderId="0" xfId="1" applyFont="1" applyAlignment="1">
      <alignment horizontal="center" vertical="center" wrapText="1"/>
    </xf>
    <xf numFmtId="0" fontId="40" fillId="0" borderId="9" xfId="1" applyFont="1" applyBorder="1" applyAlignment="1">
      <alignment horizontal="center" vertical="center" wrapText="1"/>
    </xf>
    <xf numFmtId="0" fontId="4" fillId="0" borderId="0" xfId="1" applyFont="1" applyAlignment="1">
      <alignment horizontal="left" vertical="center" wrapText="1"/>
    </xf>
    <xf numFmtId="0" fontId="4" fillId="0" borderId="1" xfId="1" applyFont="1" applyBorder="1" applyAlignment="1">
      <alignment horizontal="left" vertical="center" wrapText="1"/>
    </xf>
    <xf numFmtId="0" fontId="7" fillId="0" borderId="5" xfId="1" applyFont="1" applyBorder="1" applyAlignment="1">
      <alignment horizontal="left" vertical="center" wrapText="1"/>
    </xf>
    <xf numFmtId="169" fontId="11" fillId="0" borderId="1" xfId="0" applyNumberFormat="1" applyFont="1" applyBorder="1" applyAlignment="1">
      <alignment horizontal="center" vertical="center"/>
    </xf>
    <xf numFmtId="0" fontId="43" fillId="0" borderId="1" xfId="62" applyFont="1" applyBorder="1" applyAlignment="1">
      <alignment horizontal="center" vertical="center"/>
    </xf>
    <xf numFmtId="0" fontId="36" fillId="0" borderId="0" xfId="49" applyFont="1" applyAlignment="1">
      <alignment horizontal="left" wrapText="1"/>
    </xf>
    <xf numFmtId="0" fontId="4" fillId="0" borderId="0" xfId="1" applyFont="1" applyAlignment="1">
      <alignment horizontal="center" vertical="center" wrapText="1"/>
    </xf>
    <xf numFmtId="0" fontId="67" fillId="0" borderId="0" xfId="49" applyFont="1" applyAlignment="1">
      <alignment horizontal="center" vertical="center" wrapText="1"/>
    </xf>
    <xf numFmtId="0" fontId="12" fillId="0" borderId="1" xfId="1" applyFont="1" applyBorder="1" applyAlignment="1">
      <alignment horizontal="left" vertical="center"/>
    </xf>
    <xf numFmtId="0" fontId="43" fillId="0" borderId="9" xfId="1" applyFont="1" applyBorder="1" applyAlignment="1">
      <alignment horizontal="center" vertical="center" wrapText="1"/>
    </xf>
    <xf numFmtId="0" fontId="11" fillId="0" borderId="1" xfId="1" applyFont="1" applyBorder="1" applyAlignment="1">
      <alignment horizontal="left" vertical="center" wrapText="1"/>
    </xf>
    <xf numFmtId="0" fontId="11" fillId="0" borderId="1" xfId="0" applyFont="1" applyBorder="1" applyAlignment="1">
      <alignment horizontal="center" vertical="center"/>
    </xf>
    <xf numFmtId="0" fontId="15" fillId="0" borderId="0" xfId="1" applyFont="1" applyAlignment="1">
      <alignment wrapText="1"/>
    </xf>
    <xf numFmtId="0" fontId="13" fillId="0" borderId="0" xfId="1" applyFont="1" applyAlignment="1">
      <alignment horizontal="left" vertical="center" wrapText="1"/>
    </xf>
    <xf numFmtId="0" fontId="5" fillId="0" borderId="0" xfId="1" applyFont="1" applyAlignment="1">
      <alignment horizontal="center" vertical="center" wrapText="1"/>
    </xf>
    <xf numFmtId="0" fontId="1" fillId="0" borderId="0" xfId="50" applyAlignment="1">
      <alignment wrapText="1"/>
    </xf>
    <xf numFmtId="0" fontId="1" fillId="0" borderId="0" xfId="50"/>
    <xf numFmtId="0" fontId="60" fillId="0" borderId="0" xfId="50" applyFont="1" applyAlignment="1">
      <alignment vertical="center" wrapText="1"/>
    </xf>
    <xf numFmtId="0" fontId="40" fillId="0" borderId="0" xfId="50" applyFont="1" applyAlignment="1">
      <alignment horizontal="center" wrapText="1"/>
    </xf>
    <xf numFmtId="0" fontId="40" fillId="0" borderId="0" xfId="50" applyFont="1" applyAlignment="1">
      <alignment horizontal="center"/>
    </xf>
    <xf numFmtId="0" fontId="67" fillId="0" borderId="0" xfId="50" applyFont="1" applyAlignment="1">
      <alignment horizontal="center"/>
    </xf>
    <xf numFmtId="0" fontId="58" fillId="0" borderId="30" xfId="50" applyFont="1" applyBorder="1" applyAlignment="1">
      <alignment horizontal="center" vertical="center" wrapText="1"/>
    </xf>
    <xf numFmtId="0" fontId="58" fillId="0" borderId="30" xfId="50" applyFont="1" applyBorder="1" applyAlignment="1">
      <alignment horizontal="center" vertical="center"/>
    </xf>
    <xf numFmtId="0" fontId="46" fillId="0" borderId="0" xfId="50" applyFont="1"/>
    <xf numFmtId="0" fontId="57" fillId="0" borderId="0" xfId="50" applyFont="1"/>
    <xf numFmtId="0" fontId="56" fillId="0" borderId="30" xfId="50" applyFont="1" applyBorder="1" applyAlignment="1">
      <alignment vertical="center" wrapText="1"/>
    </xf>
    <xf numFmtId="170" fontId="56" fillId="0" borderId="30" xfId="50" applyNumberFormat="1" applyFont="1" applyBorder="1" applyAlignment="1">
      <alignment horizontal="center" vertical="center"/>
    </xf>
    <xf numFmtId="3" fontId="56" fillId="0" borderId="30" xfId="50" applyNumberFormat="1" applyFont="1" applyBorder="1" applyAlignment="1">
      <alignment horizontal="center" vertical="center"/>
    </xf>
    <xf numFmtId="9" fontId="56" fillId="0" borderId="30" xfId="50" applyNumberFormat="1" applyFont="1" applyBorder="1" applyAlignment="1">
      <alignment horizontal="center" vertical="center"/>
    </xf>
    <xf numFmtId="171" fontId="56" fillId="0" borderId="30" xfId="50" applyNumberFormat="1" applyFont="1" applyBorder="1" applyAlignment="1">
      <alignment horizontal="center" vertical="center"/>
    </xf>
    <xf numFmtId="9" fontId="0" fillId="0" borderId="0" xfId="67" applyFont="1" applyProtection="1"/>
    <xf numFmtId="0" fontId="56" fillId="0" borderId="0" xfId="50" applyFont="1" applyAlignment="1">
      <alignment vertical="center" wrapText="1"/>
    </xf>
    <xf numFmtId="171" fontId="56" fillId="0" borderId="0" xfId="50" applyNumberFormat="1" applyFont="1" applyAlignment="1">
      <alignment horizontal="center" vertical="center"/>
    </xf>
    <xf numFmtId="0" fontId="56" fillId="0" borderId="0" xfId="50" applyFont="1"/>
    <xf numFmtId="0" fontId="58" fillId="25" borderId="30" xfId="50" applyFont="1" applyFill="1" applyBorder="1" applyAlignment="1">
      <alignment horizontal="left" vertical="center" wrapText="1"/>
    </xf>
    <xf numFmtId="0" fontId="58" fillId="25" borderId="30" xfId="50" applyFont="1" applyFill="1" applyBorder="1" applyAlignment="1">
      <alignment horizontal="center" vertical="center"/>
    </xf>
    <xf numFmtId="168" fontId="56" fillId="0" borderId="30" xfId="50" applyNumberFormat="1" applyFont="1" applyBorder="1" applyAlignment="1">
      <alignment horizontal="center" vertical="center"/>
    </xf>
    <xf numFmtId="0" fontId="56" fillId="0" borderId="0" xfId="50" applyFont="1" applyAlignment="1">
      <alignment vertical="center"/>
    </xf>
    <xf numFmtId="0" fontId="58" fillId="25" borderId="31"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6" borderId="30" xfId="50" applyFont="1" applyFill="1" applyBorder="1" applyAlignment="1">
      <alignment horizontal="left" vertical="center"/>
    </xf>
    <xf numFmtId="0" fontId="56" fillId="26" borderId="30" xfId="50" applyFont="1" applyFill="1" applyBorder="1" applyAlignment="1">
      <alignment horizontal="center" vertical="center"/>
    </xf>
    <xf numFmtId="170" fontId="58" fillId="0" borderId="30" xfId="50" applyNumberFormat="1" applyFont="1" applyBorder="1" applyAlignment="1">
      <alignment horizontal="center" vertical="center"/>
    </xf>
    <xf numFmtId="170" fontId="58" fillId="26" borderId="30" xfId="50" applyNumberFormat="1" applyFont="1" applyFill="1" applyBorder="1" applyAlignment="1">
      <alignment horizontal="center" vertical="center"/>
    </xf>
    <xf numFmtId="0" fontId="68" fillId="0" borderId="0" xfId="50" applyFont="1"/>
    <xf numFmtId="0" fontId="2" fillId="0" borderId="0" xfId="50" applyFont="1"/>
    <xf numFmtId="0" fontId="2" fillId="26" borderId="0" xfId="50" applyFont="1" applyFill="1"/>
    <xf numFmtId="0" fontId="58" fillId="0" borderId="30" xfId="50" applyFont="1" applyBorder="1" applyAlignment="1">
      <alignment vertical="center" wrapText="1"/>
    </xf>
    <xf numFmtId="0" fontId="58" fillId="0" borderId="32" xfId="50" applyFont="1" applyBorder="1" applyAlignment="1">
      <alignment vertical="center" wrapText="1"/>
    </xf>
    <xf numFmtId="170" fontId="58" fillId="0" borderId="33" xfId="50" applyNumberFormat="1" applyFont="1" applyBorder="1" applyAlignment="1">
      <alignment horizontal="center" vertical="center"/>
    </xf>
    <xf numFmtId="0" fontId="38" fillId="0" borderId="0" xfId="50" applyFont="1"/>
    <xf numFmtId="0" fontId="56" fillId="0" borderId="30" xfId="50" applyFont="1" applyBorder="1" applyAlignment="1">
      <alignment horizontal="center" vertical="center"/>
    </xf>
    <xf numFmtId="0" fontId="1" fillId="0" borderId="0" xfId="50" applyAlignment="1">
      <alignment vertical="center"/>
    </xf>
    <xf numFmtId="170" fontId="56" fillId="26" borderId="30" xfId="50" applyNumberFormat="1" applyFont="1" applyFill="1" applyBorder="1" applyAlignment="1">
      <alignment horizontal="center" vertical="center"/>
    </xf>
    <xf numFmtId="170" fontId="57" fillId="0" borderId="30" xfId="50" applyNumberFormat="1" applyFont="1" applyBorder="1" applyAlignment="1">
      <alignment vertical="center"/>
    </xf>
    <xf numFmtId="170" fontId="1" fillId="0" borderId="30" xfId="50" applyNumberFormat="1" applyBorder="1" applyAlignment="1">
      <alignment vertical="center"/>
    </xf>
    <xf numFmtId="0" fontId="58" fillId="0" borderId="0" xfId="50" applyFont="1" applyAlignment="1">
      <alignment vertical="center" wrapText="1"/>
    </xf>
    <xf numFmtId="3" fontId="58" fillId="0" borderId="0" xfId="50" applyNumberFormat="1" applyFont="1" applyAlignment="1">
      <alignment horizontal="center" vertical="center"/>
    </xf>
    <xf numFmtId="0" fontId="58" fillId="25" borderId="30" xfId="50" applyFont="1" applyFill="1" applyBorder="1" applyAlignment="1">
      <alignment vertical="center" wrapText="1"/>
    </xf>
    <xf numFmtId="3" fontId="58" fillId="25" borderId="30" xfId="50" applyNumberFormat="1" applyFont="1" applyFill="1" applyBorder="1" applyAlignment="1">
      <alignment horizontal="center" vertical="center" wrapText="1"/>
    </xf>
    <xf numFmtId="0" fontId="58" fillId="0" borderId="0" xfId="50" applyFont="1" applyAlignment="1">
      <alignment horizontal="center" vertical="center"/>
    </xf>
    <xf numFmtId="0" fontId="59" fillId="0" borderId="0" xfId="50" applyFont="1" applyAlignment="1">
      <alignment vertical="center"/>
    </xf>
    <xf numFmtId="0" fontId="58" fillId="0" borderId="30" xfId="50" applyFont="1" applyBorder="1" applyAlignment="1">
      <alignment horizontal="left" vertical="center" wrapText="1"/>
    </xf>
    <xf numFmtId="0" fontId="38" fillId="0" borderId="0" xfId="50" applyFont="1" applyAlignment="1">
      <alignment vertical="center"/>
    </xf>
    <xf numFmtId="0" fontId="57" fillId="0" borderId="0" xfId="50" applyFont="1" applyAlignment="1">
      <alignment vertical="center"/>
    </xf>
    <xf numFmtId="0" fontId="38" fillId="0" borderId="0" xfId="50" applyFont="1" applyAlignment="1">
      <alignment wrapText="1"/>
    </xf>
    <xf numFmtId="49" fontId="57" fillId="0" borderId="0" xfId="50" applyNumberFormat="1" applyFont="1"/>
    <xf numFmtId="0" fontId="69" fillId="0" borderId="0" xfId="50" applyFont="1" applyAlignment="1">
      <alignment wrapText="1"/>
    </xf>
    <xf numFmtId="0" fontId="40" fillId="0" borderId="0" xfId="1" applyFont="1" applyAlignment="1">
      <alignment vertical="center"/>
    </xf>
    <xf numFmtId="0" fontId="7" fillId="0" borderId="0" xfId="1" applyFont="1" applyAlignment="1">
      <alignment horizontal="left" vertical="center" wrapText="1"/>
    </xf>
    <xf numFmtId="49" fontId="73" fillId="0" borderId="0" xfId="70" applyNumberFormat="1" applyFont="1"/>
    <xf numFmtId="49" fontId="74" fillId="0" borderId="0" xfId="70" applyNumberFormat="1" applyFont="1" applyAlignment="1">
      <alignment horizontal="right"/>
    </xf>
    <xf numFmtId="0" fontId="72" fillId="0" borderId="0" xfId="70"/>
    <xf numFmtId="49" fontId="74" fillId="0" borderId="0" xfId="70" applyNumberFormat="1" applyFont="1"/>
    <xf numFmtId="49" fontId="73" fillId="0" borderId="0" xfId="70" applyNumberFormat="1" applyFont="1" applyAlignment="1">
      <alignment horizontal="left" vertical="top" wrapText="1"/>
    </xf>
    <xf numFmtId="49" fontId="73" fillId="0" borderId="0" xfId="70" applyNumberFormat="1" applyFont="1" applyAlignment="1">
      <alignment horizontal="right" vertical="top" wrapText="1"/>
    </xf>
    <xf numFmtId="0" fontId="73" fillId="0" borderId="0" xfId="70" applyFont="1" applyAlignment="1">
      <alignment wrapText="1"/>
    </xf>
    <xf numFmtId="0" fontId="74" fillId="0" borderId="0" xfId="70" applyFont="1" applyAlignment="1">
      <alignment wrapText="1"/>
    </xf>
    <xf numFmtId="49" fontId="76" fillId="0" borderId="0" xfId="70" applyNumberFormat="1" applyFont="1" applyAlignment="1">
      <alignment vertical="top" wrapText="1"/>
    </xf>
    <xf numFmtId="0" fontId="76" fillId="0" borderId="0" xfId="70" applyFont="1" applyAlignment="1">
      <alignment wrapText="1"/>
    </xf>
    <xf numFmtId="0" fontId="76" fillId="0" borderId="0" xfId="70" applyFont="1"/>
    <xf numFmtId="49" fontId="74" fillId="0" borderId="0" xfId="70" applyNumberFormat="1" applyFont="1" applyAlignment="1">
      <alignment horizontal="left"/>
    </xf>
    <xf numFmtId="49" fontId="74" fillId="0" borderId="0" xfId="70" applyNumberFormat="1" applyFont="1" applyAlignment="1">
      <alignment vertical="top"/>
    </xf>
    <xf numFmtId="49" fontId="74" fillId="0" borderId="35" xfId="70" applyNumberFormat="1" applyFont="1" applyBorder="1" applyAlignment="1">
      <alignment vertical="top"/>
    </xf>
    <xf numFmtId="49" fontId="77" fillId="0" borderId="0" xfId="70" applyNumberFormat="1" applyFont="1" applyAlignment="1">
      <alignment horizontal="center" vertical="top"/>
    </xf>
    <xf numFmtId="49" fontId="78" fillId="0" borderId="0" xfId="70" applyNumberFormat="1" applyFont="1" applyAlignment="1">
      <alignment horizontal="center"/>
    </xf>
    <xf numFmtId="49" fontId="73" fillId="0" borderId="20" xfId="70" applyNumberFormat="1" applyFont="1" applyBorder="1" applyAlignment="1">
      <alignment horizontal="center"/>
    </xf>
    <xf numFmtId="49" fontId="74" fillId="0" borderId="0" xfId="70" applyNumberFormat="1" applyFont="1" applyAlignment="1">
      <alignment wrapText="1"/>
    </xf>
    <xf numFmtId="49" fontId="77" fillId="0" borderId="0" xfId="70" applyNumberFormat="1" applyFont="1"/>
    <xf numFmtId="49" fontId="73" fillId="0" borderId="0" xfId="70" applyNumberFormat="1" applyFont="1" applyAlignment="1">
      <alignment horizontal="right" vertical="top"/>
    </xf>
    <xf numFmtId="49" fontId="77" fillId="0" borderId="0" xfId="70" applyNumberFormat="1" applyFont="1" applyAlignment="1">
      <alignment horizontal="center"/>
    </xf>
    <xf numFmtId="49" fontId="79" fillId="0" borderId="0" xfId="70" applyNumberFormat="1" applyFont="1" applyAlignment="1">
      <alignment horizontal="left"/>
    </xf>
    <xf numFmtId="0" fontId="74" fillId="0" borderId="0" xfId="70" applyFont="1"/>
    <xf numFmtId="0" fontId="74" fillId="0" borderId="35" xfId="70" applyFont="1" applyBorder="1"/>
    <xf numFmtId="0" fontId="74" fillId="0" borderId="35" xfId="70" applyFont="1" applyBorder="1" applyAlignment="1">
      <alignment horizontal="center"/>
    </xf>
    <xf numFmtId="0" fontId="74" fillId="0" borderId="0" xfId="70" applyFont="1" applyAlignment="1">
      <alignment horizontal="center"/>
    </xf>
    <xf numFmtId="0" fontId="73" fillId="0" borderId="20" xfId="70" applyFont="1" applyBorder="1"/>
    <xf numFmtId="4" fontId="74" fillId="0" borderId="20" xfId="70" applyNumberFormat="1" applyFont="1" applyBorder="1" applyAlignment="1">
      <alignment horizontal="right"/>
    </xf>
    <xf numFmtId="0" fontId="74" fillId="0" borderId="0" xfId="70" applyFont="1" applyAlignment="1">
      <alignment horizontal="left" vertical="top"/>
    </xf>
    <xf numFmtId="0" fontId="74" fillId="0" borderId="0" xfId="70" applyFont="1" applyAlignment="1">
      <alignment vertical="center" wrapText="1"/>
    </xf>
    <xf numFmtId="0" fontId="77" fillId="0" borderId="0" xfId="70" applyFont="1"/>
    <xf numFmtId="2" fontId="74" fillId="0" borderId="0" xfId="70" applyNumberFormat="1" applyFont="1"/>
    <xf numFmtId="49" fontId="73" fillId="0" borderId="0" xfId="70" applyNumberFormat="1" applyFont="1" applyAlignment="1">
      <alignment horizontal="right"/>
    </xf>
    <xf numFmtId="0" fontId="79" fillId="0" borderId="0" xfId="70" applyFont="1"/>
    <xf numFmtId="2" fontId="74" fillId="0" borderId="20" xfId="70" applyNumberFormat="1" applyFont="1" applyBorder="1"/>
    <xf numFmtId="0" fontId="73" fillId="0" borderId="36" xfId="70" applyFont="1" applyBorder="1"/>
    <xf numFmtId="4" fontId="74" fillId="0" borderId="36" xfId="70" applyNumberFormat="1" applyFont="1" applyBorder="1" applyAlignment="1">
      <alignment horizontal="right"/>
    </xf>
    <xf numFmtId="2" fontId="74" fillId="0" borderId="36" xfId="70" applyNumberFormat="1" applyFont="1" applyBorder="1" applyAlignment="1">
      <alignment horizontal="right"/>
    </xf>
    <xf numFmtId="0" fontId="74" fillId="0" borderId="0" xfId="70" applyFont="1" applyAlignment="1">
      <alignment horizontal="left"/>
    </xf>
    <xf numFmtId="2" fontId="74" fillId="0" borderId="0" xfId="70" applyNumberFormat="1" applyFont="1" applyAlignment="1">
      <alignment horizontal="right"/>
    </xf>
    <xf numFmtId="0" fontId="73" fillId="0" borderId="37" xfId="70" applyFont="1" applyBorder="1" applyAlignment="1">
      <alignment horizontal="center" vertical="center" wrapText="1"/>
    </xf>
    <xf numFmtId="49" fontId="73" fillId="0" borderId="37" xfId="70" applyNumberFormat="1" applyFont="1" applyBorder="1" applyAlignment="1">
      <alignment horizontal="center" vertical="center"/>
    </xf>
    <xf numFmtId="0" fontId="73" fillId="0" borderId="37" xfId="70" applyFont="1" applyBorder="1" applyAlignment="1">
      <alignment horizontal="center" vertical="center"/>
    </xf>
    <xf numFmtId="0" fontId="75" fillId="0" borderId="0" xfId="70" applyFont="1" applyAlignment="1">
      <alignment wrapText="1"/>
    </xf>
    <xf numFmtId="49" fontId="75" fillId="0" borderId="38" xfId="70" applyNumberFormat="1" applyFont="1" applyBorder="1" applyAlignment="1">
      <alignment horizontal="center" vertical="top" wrapText="1"/>
    </xf>
    <xf numFmtId="49" fontId="75" fillId="0" borderId="35" xfId="70" applyNumberFormat="1" applyFont="1" applyBorder="1" applyAlignment="1">
      <alignment horizontal="left" vertical="top" wrapText="1"/>
    </xf>
    <xf numFmtId="49" fontId="75" fillId="0" borderId="35" xfId="70" applyNumberFormat="1" applyFont="1" applyBorder="1" applyAlignment="1">
      <alignment horizontal="center" vertical="top" wrapText="1"/>
    </xf>
    <xf numFmtId="0" fontId="75" fillId="0" borderId="35" xfId="70" applyFont="1" applyBorder="1" applyAlignment="1">
      <alignment horizontal="center" vertical="top" wrapText="1"/>
    </xf>
    <xf numFmtId="1" fontId="75" fillId="0" borderId="35" xfId="70" applyNumberFormat="1" applyFont="1" applyBorder="1" applyAlignment="1">
      <alignment horizontal="center" vertical="top" wrapText="1"/>
    </xf>
    <xf numFmtId="0" fontId="75" fillId="0" borderId="35" xfId="70" applyFont="1" applyBorder="1" applyAlignment="1">
      <alignment horizontal="right" vertical="top" wrapText="1"/>
    </xf>
    <xf numFmtId="0" fontId="79" fillId="0" borderId="35" xfId="70" applyFont="1" applyBorder="1" applyAlignment="1">
      <alignment horizontal="right" vertical="top" wrapText="1"/>
    </xf>
    <xf numFmtId="0" fontId="75" fillId="0" borderId="39" xfId="70" applyFont="1" applyBorder="1" applyAlignment="1">
      <alignment horizontal="right" vertical="top" wrapText="1"/>
    </xf>
    <xf numFmtId="49" fontId="74" fillId="0" borderId="5" xfId="70" applyNumberFormat="1" applyFont="1" applyBorder="1" applyAlignment="1">
      <alignment vertical="center" wrapText="1"/>
    </xf>
    <xf numFmtId="49" fontId="74" fillId="0" borderId="0" xfId="70" applyNumberFormat="1" applyFont="1" applyAlignment="1">
      <alignment horizontal="right" vertical="top" wrapText="1"/>
    </xf>
    <xf numFmtId="49" fontId="74" fillId="0" borderId="0" xfId="70" applyNumberFormat="1" applyFont="1" applyAlignment="1">
      <alignment horizontal="center" vertical="top" wrapText="1"/>
    </xf>
    <xf numFmtId="0" fontId="74" fillId="0" borderId="0" xfId="70" applyFont="1" applyAlignment="1">
      <alignment horizontal="center" vertical="top" wrapText="1"/>
    </xf>
    <xf numFmtId="2" fontId="74" fillId="0" borderId="0" xfId="70" applyNumberFormat="1" applyFont="1" applyAlignment="1">
      <alignment horizontal="center" vertical="top" wrapText="1"/>
    </xf>
    <xf numFmtId="0" fontId="74" fillId="0" borderId="0" xfId="70" applyFont="1" applyAlignment="1">
      <alignment horizontal="right" vertical="top" wrapText="1"/>
    </xf>
    <xf numFmtId="2" fontId="74" fillId="0" borderId="34" xfId="70" applyNumberFormat="1" applyFont="1" applyBorder="1" applyAlignment="1">
      <alignment horizontal="right" vertical="top" wrapText="1"/>
    </xf>
    <xf numFmtId="49" fontId="74" fillId="0" borderId="5" xfId="70" applyNumberFormat="1" applyFont="1" applyBorder="1" applyAlignment="1">
      <alignment horizontal="right" vertical="center" wrapText="1"/>
    </xf>
    <xf numFmtId="0" fontId="73" fillId="0" borderId="0" xfId="70" applyFont="1" applyAlignment="1">
      <alignment horizontal="right" vertical="top" wrapText="1"/>
    </xf>
    <xf numFmtId="0" fontId="73" fillId="0" borderId="0" xfId="70" applyFont="1" applyAlignment="1">
      <alignment horizontal="center" vertical="top" wrapText="1"/>
    </xf>
    <xf numFmtId="4" fontId="74" fillId="0" borderId="0" xfId="70" applyNumberFormat="1" applyFont="1" applyAlignment="1">
      <alignment horizontal="right" vertical="top" wrapText="1"/>
    </xf>
    <xf numFmtId="4" fontId="74" fillId="0" borderId="34" xfId="70" applyNumberFormat="1" applyFont="1" applyBorder="1" applyAlignment="1">
      <alignment horizontal="right" vertical="top" wrapText="1"/>
    </xf>
    <xf numFmtId="0" fontId="80" fillId="0" borderId="0" xfId="70" applyFont="1"/>
    <xf numFmtId="4" fontId="73" fillId="0" borderId="0" xfId="70" applyNumberFormat="1" applyFont="1" applyAlignment="1">
      <alignment horizontal="right" vertical="top" wrapText="1"/>
    </xf>
    <xf numFmtId="2" fontId="73" fillId="0" borderId="0" xfId="70" applyNumberFormat="1" applyFont="1" applyAlignment="1">
      <alignment horizontal="center" vertical="top" wrapText="1"/>
    </xf>
    <xf numFmtId="49" fontId="74" fillId="0" borderId="5" xfId="70" applyNumberFormat="1" applyFont="1" applyBorder="1" applyAlignment="1">
      <alignment horizontal="right" vertical="top" wrapText="1"/>
    </xf>
    <xf numFmtId="2" fontId="74" fillId="0" borderId="0" xfId="70" applyNumberFormat="1" applyFont="1" applyAlignment="1">
      <alignment horizontal="right" vertical="top" wrapText="1"/>
    </xf>
    <xf numFmtId="2" fontId="73" fillId="0" borderId="0" xfId="70" applyNumberFormat="1" applyFont="1" applyAlignment="1">
      <alignment horizontal="right" vertical="top" wrapText="1"/>
    </xf>
    <xf numFmtId="49" fontId="73" fillId="0" borderId="5" xfId="70" applyNumberFormat="1" applyFont="1" applyBorder="1"/>
    <xf numFmtId="4" fontId="75" fillId="0" borderId="35" xfId="70" applyNumberFormat="1" applyFont="1" applyBorder="1" applyAlignment="1">
      <alignment horizontal="right" vertical="top" wrapText="1"/>
    </xf>
    <xf numFmtId="4" fontId="75" fillId="0" borderId="39" xfId="70" applyNumberFormat="1" applyFont="1" applyBorder="1" applyAlignment="1">
      <alignment horizontal="right" vertical="top" wrapText="1"/>
    </xf>
    <xf numFmtId="1" fontId="74" fillId="0" borderId="0" xfId="70" applyNumberFormat="1" applyFont="1" applyAlignment="1">
      <alignment horizontal="center" vertical="top" wrapText="1"/>
    </xf>
    <xf numFmtId="49" fontId="75" fillId="0" borderId="5" xfId="70" applyNumberFormat="1" applyFont="1" applyBorder="1" applyAlignment="1">
      <alignment horizontal="center" vertical="top" wrapText="1"/>
    </xf>
    <xf numFmtId="49" fontId="75" fillId="0" borderId="0" xfId="70" applyNumberFormat="1" applyFont="1" applyAlignment="1">
      <alignment horizontal="left" vertical="top" wrapText="1"/>
    </xf>
    <xf numFmtId="49" fontId="75" fillId="0" borderId="22" xfId="70" applyNumberFormat="1" applyFont="1" applyBorder="1" applyAlignment="1">
      <alignment horizontal="center" vertical="top" wrapText="1"/>
    </xf>
    <xf numFmtId="49" fontId="75" fillId="0" borderId="20" xfId="70" applyNumberFormat="1" applyFont="1" applyBorder="1" applyAlignment="1">
      <alignment horizontal="left" vertical="top" wrapText="1"/>
    </xf>
    <xf numFmtId="49" fontId="75" fillId="0" borderId="20" xfId="70" applyNumberFormat="1" applyFont="1" applyBorder="1" applyAlignment="1">
      <alignment horizontal="center" vertical="top" wrapText="1"/>
    </xf>
    <xf numFmtId="0" fontId="75" fillId="0" borderId="20" xfId="70" applyFont="1" applyBorder="1" applyAlignment="1">
      <alignment horizontal="center" vertical="top" wrapText="1"/>
    </xf>
    <xf numFmtId="0" fontId="75" fillId="0" borderId="20" xfId="70" applyFont="1" applyBorder="1" applyAlignment="1">
      <alignment horizontal="right" vertical="top" wrapText="1"/>
    </xf>
    <xf numFmtId="0" fontId="75" fillId="0" borderId="21" xfId="70" applyFont="1" applyBorder="1" applyAlignment="1">
      <alignment horizontal="right" vertical="top" wrapText="1"/>
    </xf>
    <xf numFmtId="172" fontId="74" fillId="0" borderId="0" xfId="70" applyNumberFormat="1" applyFont="1" applyAlignment="1">
      <alignment horizontal="center" vertical="top" wrapText="1"/>
    </xf>
    <xf numFmtId="173" fontId="74" fillId="0" borderId="0" xfId="70" applyNumberFormat="1" applyFont="1" applyAlignment="1">
      <alignment horizontal="center" vertical="top" wrapText="1"/>
    </xf>
    <xf numFmtId="174" fontId="74" fillId="0" borderId="0" xfId="70" applyNumberFormat="1" applyFont="1" applyAlignment="1">
      <alignment horizontal="center" vertical="top" wrapText="1"/>
    </xf>
    <xf numFmtId="2" fontId="75" fillId="0" borderId="35" xfId="70" applyNumberFormat="1" applyFont="1" applyBorder="1" applyAlignment="1">
      <alignment horizontal="center" vertical="top" wrapText="1"/>
    </xf>
    <xf numFmtId="4" fontId="79" fillId="0" borderId="35" xfId="70" applyNumberFormat="1" applyFont="1" applyBorder="1" applyAlignment="1">
      <alignment horizontal="right" vertical="top" wrapText="1"/>
    </xf>
    <xf numFmtId="49" fontId="73" fillId="0" borderId="5" xfId="70" applyNumberFormat="1" applyFont="1" applyBorder="1" applyAlignment="1">
      <alignment horizontal="center" vertical="top" wrapText="1"/>
    </xf>
    <xf numFmtId="168" fontId="75" fillId="0" borderId="35" xfId="70" applyNumberFormat="1" applyFont="1" applyBorder="1" applyAlignment="1">
      <alignment horizontal="center" vertical="top" wrapText="1"/>
    </xf>
    <xf numFmtId="172" fontId="75" fillId="0" borderId="35" xfId="70" applyNumberFormat="1" applyFont="1" applyBorder="1" applyAlignment="1">
      <alignment horizontal="center" vertical="top" wrapText="1"/>
    </xf>
    <xf numFmtId="168" fontId="74" fillId="0" borderId="0" xfId="70" applyNumberFormat="1" applyFont="1" applyAlignment="1">
      <alignment horizontal="center" vertical="top" wrapText="1"/>
    </xf>
    <xf numFmtId="2" fontId="79" fillId="0" borderId="35" xfId="70" applyNumberFormat="1" applyFont="1" applyBorder="1" applyAlignment="1">
      <alignment horizontal="right" vertical="top" wrapText="1"/>
    </xf>
    <xf numFmtId="174" fontId="75" fillId="0" borderId="35" xfId="70" applyNumberFormat="1" applyFont="1" applyBorder="1" applyAlignment="1">
      <alignment horizontal="center" vertical="top" wrapText="1"/>
    </xf>
    <xf numFmtId="2" fontId="75" fillId="0" borderId="39" xfId="70" applyNumberFormat="1" applyFont="1" applyBorder="1" applyAlignment="1">
      <alignment horizontal="right" vertical="top" wrapText="1"/>
    </xf>
    <xf numFmtId="2" fontId="75" fillId="0" borderId="35" xfId="70" applyNumberFormat="1" applyFont="1" applyBorder="1" applyAlignment="1">
      <alignment horizontal="right" vertical="top" wrapText="1"/>
    </xf>
    <xf numFmtId="0" fontId="75" fillId="0" borderId="20" xfId="70" applyFont="1" applyBorder="1" applyAlignment="1">
      <alignment horizontal="left" vertical="top" wrapText="1"/>
    </xf>
    <xf numFmtId="0" fontId="73" fillId="0" borderId="20" xfId="70" applyFont="1" applyBorder="1" applyAlignment="1">
      <alignment horizontal="center" vertical="top" wrapText="1"/>
    </xf>
    <xf numFmtId="49" fontId="79" fillId="0" borderId="20" xfId="70" applyNumberFormat="1" applyFont="1" applyBorder="1" applyAlignment="1">
      <alignment vertical="top" wrapText="1"/>
    </xf>
    <xf numFmtId="49" fontId="79" fillId="0" borderId="21" xfId="70" applyNumberFormat="1" applyFont="1" applyBorder="1" applyAlignment="1">
      <alignment horizontal="right" vertical="top" wrapText="1"/>
    </xf>
    <xf numFmtId="2" fontId="81" fillId="0" borderId="0" xfId="70" applyNumberFormat="1" applyFont="1" applyAlignment="1">
      <alignment horizontal="center" vertical="top"/>
    </xf>
    <xf numFmtId="3" fontId="81" fillId="0" borderId="0" xfId="70" applyNumberFormat="1" applyFont="1" applyAlignment="1">
      <alignment horizontal="right" vertical="top"/>
    </xf>
    <xf numFmtId="49" fontId="75" fillId="0" borderId="0" xfId="70" applyNumberFormat="1" applyFont="1" applyAlignment="1">
      <alignment horizontal="right" vertical="top" wrapText="1"/>
    </xf>
    <xf numFmtId="49" fontId="75" fillId="0" borderId="0" xfId="70" applyNumberFormat="1" applyFont="1" applyAlignment="1">
      <alignment vertical="top" wrapText="1"/>
    </xf>
    <xf numFmtId="0" fontId="75" fillId="0" borderId="34" xfId="70" applyFont="1" applyBorder="1" applyAlignment="1">
      <alignment horizontal="right" vertical="top" wrapText="1"/>
    </xf>
    <xf numFmtId="4" fontId="73" fillId="0" borderId="34" xfId="70" applyNumberFormat="1" applyFont="1" applyBorder="1" applyAlignment="1">
      <alignment horizontal="right" vertical="top" wrapText="1"/>
    </xf>
    <xf numFmtId="0" fontId="73" fillId="0" borderId="34" xfId="70" applyFont="1" applyBorder="1" applyAlignment="1">
      <alignment horizontal="right" vertical="top" wrapText="1"/>
    </xf>
    <xf numFmtId="2" fontId="73" fillId="0" borderId="34" xfId="70" applyNumberFormat="1" applyFont="1" applyBorder="1" applyAlignment="1">
      <alignment horizontal="right" vertical="top" wrapText="1"/>
    </xf>
    <xf numFmtId="4" fontId="75" fillId="0" borderId="34" xfId="70" applyNumberFormat="1" applyFont="1" applyBorder="1" applyAlignment="1">
      <alignment horizontal="right" vertical="top" wrapText="1"/>
    </xf>
    <xf numFmtId="49" fontId="73" fillId="0" borderId="0" xfId="70" applyNumberFormat="1" applyFont="1" applyAlignment="1">
      <alignment horizontal="center" vertical="top" wrapText="1"/>
    </xf>
    <xf numFmtId="49" fontId="75" fillId="0" borderId="34" xfId="70" applyNumberFormat="1" applyFont="1" applyBorder="1" applyAlignment="1">
      <alignment vertical="top" wrapText="1"/>
    </xf>
    <xf numFmtId="49" fontId="73" fillId="0" borderId="22" xfId="70" applyNumberFormat="1" applyFont="1" applyBorder="1"/>
    <xf numFmtId="49" fontId="73" fillId="0" borderId="20" xfId="70" applyNumberFormat="1" applyFont="1" applyBorder="1" applyAlignment="1">
      <alignment vertical="top"/>
    </xf>
    <xf numFmtId="49" fontId="73" fillId="0" borderId="20" xfId="70" applyNumberFormat="1" applyFont="1" applyBorder="1" applyAlignment="1">
      <alignment vertical="top" wrapText="1"/>
    </xf>
    <xf numFmtId="0" fontId="73" fillId="0" borderId="21" xfId="70" applyFont="1" applyBorder="1" applyAlignment="1">
      <alignment vertical="top" wrapText="1"/>
    </xf>
    <xf numFmtId="2" fontId="76" fillId="0" borderId="0" xfId="70" applyNumberFormat="1" applyFont="1" applyAlignment="1">
      <alignment horizontal="center" vertical="top"/>
    </xf>
    <xf numFmtId="3" fontId="76" fillId="0" borderId="0" xfId="70" applyNumberFormat="1" applyFont="1" applyAlignment="1">
      <alignment horizontal="right" vertical="top"/>
    </xf>
    <xf numFmtId="4" fontId="76" fillId="0" borderId="0" xfId="70" applyNumberFormat="1" applyFont="1" applyAlignment="1">
      <alignment horizontal="right" vertical="top"/>
    </xf>
    <xf numFmtId="4" fontId="75" fillId="0" borderId="20" xfId="70" applyNumberFormat="1" applyFont="1" applyBorder="1" applyAlignment="1">
      <alignment horizontal="right" vertical="top"/>
    </xf>
    <xf numFmtId="2" fontId="75" fillId="0" borderId="20" xfId="70" applyNumberFormat="1" applyFont="1" applyBorder="1" applyAlignment="1">
      <alignment horizontal="center" vertical="top"/>
    </xf>
    <xf numFmtId="0" fontId="73" fillId="0" borderId="20" xfId="70" applyFont="1" applyBorder="1" applyAlignment="1">
      <alignment vertical="center"/>
    </xf>
    <xf numFmtId="49" fontId="73" fillId="0" borderId="20" xfId="70" applyNumberFormat="1" applyFont="1" applyBorder="1"/>
    <xf numFmtId="3" fontId="75" fillId="0" borderId="21" xfId="70" applyNumberFormat="1" applyFont="1" applyBorder="1" applyAlignment="1">
      <alignment horizontal="right" vertical="top"/>
    </xf>
    <xf numFmtId="0" fontId="76" fillId="0" borderId="0" xfId="70" applyFont="1" applyAlignment="1">
      <alignment vertical="center"/>
    </xf>
    <xf numFmtId="0" fontId="73" fillId="0" borderId="0" xfId="70" applyFont="1" applyAlignment="1">
      <alignment vertical="center"/>
    </xf>
    <xf numFmtId="0" fontId="73" fillId="0" borderId="0" xfId="70" applyFont="1" applyAlignment="1">
      <alignment vertical="center" wrapText="1"/>
    </xf>
    <xf numFmtId="0" fontId="75" fillId="0" borderId="0" xfId="70" applyFont="1" applyAlignment="1">
      <alignment horizontal="right" vertical="top" wrapText="1"/>
    </xf>
    <xf numFmtId="0" fontId="75" fillId="0" borderId="0" xfId="70" applyFont="1" applyAlignment="1">
      <alignment horizontal="left" vertical="top" wrapText="1"/>
    </xf>
    <xf numFmtId="4" fontId="75" fillId="0" borderId="0" xfId="70" applyNumberFormat="1" applyFont="1" applyAlignment="1">
      <alignment horizontal="right" vertical="top"/>
    </xf>
    <xf numFmtId="2" fontId="75" fillId="0" borderId="0" xfId="70" applyNumberFormat="1" applyFont="1" applyAlignment="1">
      <alignment horizontal="center" vertical="top"/>
    </xf>
    <xf numFmtId="3" fontId="75" fillId="0" borderId="0" xfId="70" applyNumberFormat="1" applyFont="1" applyAlignment="1">
      <alignment horizontal="right" vertical="top"/>
    </xf>
    <xf numFmtId="0" fontId="74" fillId="0" borderId="0" xfId="70" applyFont="1" applyAlignment="1">
      <alignment horizontal="right" vertical="top"/>
    </xf>
    <xf numFmtId="0" fontId="74" fillId="0" borderId="0" xfId="70" applyFont="1" applyAlignment="1">
      <alignment vertical="top"/>
    </xf>
    <xf numFmtId="0" fontId="76" fillId="0" borderId="0" xfId="70" applyFont="1" applyAlignment="1">
      <alignment vertical="top"/>
    </xf>
    <xf numFmtId="0" fontId="74" fillId="0" borderId="0" xfId="70" applyFont="1" applyAlignment="1">
      <alignment vertical="top" wrapText="1"/>
    </xf>
    <xf numFmtId="0" fontId="77" fillId="0" borderId="0" xfId="70" applyFont="1" applyAlignment="1">
      <alignment horizontal="center" vertical="top"/>
    </xf>
    <xf numFmtId="0" fontId="73" fillId="0" borderId="0" xfId="70" applyFont="1"/>
    <xf numFmtId="1" fontId="67" fillId="0" borderId="31" xfId="49" applyNumberFormat="1" applyFont="1" applyBorder="1" applyAlignment="1">
      <alignment horizontal="center" vertical="center"/>
    </xf>
    <xf numFmtId="49" fontId="67" fillId="0" borderId="31" xfId="49" applyNumberFormat="1" applyFont="1" applyBorder="1" applyAlignment="1">
      <alignment horizontal="center" vertical="center" wrapText="1"/>
    </xf>
    <xf numFmtId="2" fontId="46" fillId="0" borderId="31" xfId="49" applyNumberFormat="1" applyFont="1" applyBorder="1" applyAlignment="1">
      <alignment horizontal="center" vertical="center"/>
    </xf>
    <xf numFmtId="1" fontId="67" fillId="0" borderId="31" xfId="49" applyNumberFormat="1" applyFont="1" applyBorder="1" applyAlignment="1">
      <alignment horizontal="center" vertical="center" wrapText="1"/>
    </xf>
    <xf numFmtId="0" fontId="67" fillId="0" borderId="31" xfId="49" applyFont="1" applyBorder="1" applyAlignment="1">
      <alignment vertical="center" wrapText="1"/>
    </xf>
    <xf numFmtId="167" fontId="67" fillId="0" borderId="31" xfId="49" applyNumberFormat="1" applyFont="1" applyBorder="1" applyAlignment="1">
      <alignment horizontal="center" vertical="center"/>
    </xf>
    <xf numFmtId="49" fontId="67" fillId="0" borderId="31" xfId="49" applyNumberFormat="1" applyFont="1" applyBorder="1" applyAlignment="1">
      <alignment horizontal="center" vertical="center"/>
    </xf>
    <xf numFmtId="167" fontId="37" fillId="0" borderId="31" xfId="49" applyNumberFormat="1" applyFont="1" applyBorder="1" applyAlignment="1">
      <alignment horizontal="center" vertical="center"/>
    </xf>
    <xf numFmtId="49" fontId="37" fillId="0" borderId="31" xfId="49" applyNumberFormat="1" applyFont="1" applyBorder="1" applyAlignment="1">
      <alignment horizontal="center" vertical="center"/>
    </xf>
    <xf numFmtId="14" fontId="37" fillId="0" borderId="31" xfId="49" applyNumberFormat="1" applyFont="1" applyBorder="1" applyAlignment="1">
      <alignment horizontal="center" vertical="center"/>
    </xf>
    <xf numFmtId="1" fontId="37" fillId="0" borderId="31" xfId="49" applyNumberFormat="1" applyFont="1" applyBorder="1" applyAlignment="1">
      <alignment horizontal="center" vertical="center"/>
    </xf>
    <xf numFmtId="0" fontId="36" fillId="0" borderId="37" xfId="49" applyFont="1" applyBorder="1"/>
    <xf numFmtId="0" fontId="67" fillId="0" borderId="31" xfId="49" applyFont="1" applyBorder="1" applyAlignment="1">
      <alignment horizontal="center" vertical="center" wrapText="1"/>
    </xf>
    <xf numFmtId="167" fontId="67" fillId="0" borderId="31" xfId="49" applyNumberFormat="1" applyFont="1" applyBorder="1" applyAlignment="1">
      <alignment horizontal="center" vertical="center" wrapText="1"/>
    </xf>
    <xf numFmtId="0" fontId="67" fillId="0" borderId="37" xfId="49" applyFont="1" applyBorder="1" applyAlignment="1">
      <alignment horizontal="center" vertical="center"/>
    </xf>
    <xf numFmtId="14" fontId="67" fillId="0" borderId="31" xfId="49" applyNumberFormat="1" applyFont="1" applyBorder="1" applyAlignment="1">
      <alignment horizontal="center" vertical="center"/>
    </xf>
    <xf numFmtId="0" fontId="36" fillId="0" borderId="37" xfId="49" applyFont="1" applyBorder="1" applyAlignment="1">
      <alignment horizontal="center" vertical="center" wrapText="1"/>
    </xf>
    <xf numFmtId="0" fontId="67" fillId="0" borderId="37" xfId="49" applyFont="1" applyBorder="1" applyAlignment="1">
      <alignment horizontal="center" wrapText="1"/>
    </xf>
    <xf numFmtId="0" fontId="37" fillId="0" borderId="37" xfId="49" applyFont="1" applyBorder="1"/>
    <xf numFmtId="0" fontId="67" fillId="0" borderId="37" xfId="49" applyFont="1" applyBorder="1"/>
    <xf numFmtId="0" fontId="67" fillId="0" borderId="37" xfId="49" applyFont="1" applyBorder="1" applyAlignment="1">
      <alignment wrapText="1"/>
    </xf>
    <xf numFmtId="14" fontId="67" fillId="0" borderId="37" xfId="49" applyNumberFormat="1" applyFont="1" applyBorder="1" applyAlignment="1">
      <alignment horizontal="center" vertical="center"/>
    </xf>
    <xf numFmtId="14" fontId="67" fillId="0" borderId="37" xfId="49" applyNumberFormat="1" applyFont="1" applyBorder="1" applyAlignment="1">
      <alignment vertical="center"/>
    </xf>
    <xf numFmtId="14" fontId="67" fillId="0" borderId="37" xfId="49" applyNumberFormat="1" applyFont="1" applyBorder="1"/>
    <xf numFmtId="0" fontId="67" fillId="0" borderId="37" xfId="49" applyFont="1" applyBorder="1" applyAlignment="1">
      <alignment horizontal="center" vertical="center" wrapText="1"/>
    </xf>
    <xf numFmtId="175" fontId="11" fillId="0" borderId="1" xfId="0" applyNumberFormat="1" applyFont="1" applyBorder="1" applyAlignment="1">
      <alignment horizontal="center" vertical="center"/>
    </xf>
    <xf numFmtId="49" fontId="7" fillId="0" borderId="4" xfId="1" applyNumberFormat="1" applyFont="1" applyBorder="1" applyAlignment="1">
      <alignment horizontal="center" vertical="center"/>
    </xf>
    <xf numFmtId="49" fontId="7" fillId="0" borderId="7" xfId="1" applyNumberFormat="1" applyFont="1" applyBorder="1" applyAlignment="1">
      <alignment horizontal="center" vertical="center"/>
    </xf>
    <xf numFmtId="49" fontId="7" fillId="0" borderId="3" xfId="1" applyNumberFormat="1" applyFont="1" applyBorder="1" applyAlignment="1">
      <alignment horizontal="center" vertical="center"/>
    </xf>
    <xf numFmtId="0" fontId="43" fillId="0" borderId="0" xfId="0"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wrapText="1"/>
    </xf>
    <xf numFmtId="0" fontId="8" fillId="0" borderId="0" xfId="1" applyFont="1" applyAlignment="1">
      <alignment horizontal="center" vertical="center"/>
    </xf>
    <xf numFmtId="0" fontId="5" fillId="0" borderId="0" xfId="1" applyFont="1" applyAlignment="1">
      <alignment horizontal="center" vertical="center"/>
    </xf>
    <xf numFmtId="0" fontId="63" fillId="0" borderId="0" xfId="1" applyFont="1" applyAlignment="1">
      <alignment horizontal="center" vertical="center"/>
    </xf>
    <xf numFmtId="0" fontId="40" fillId="0" borderId="1" xfId="1" applyFont="1" applyBorder="1" applyAlignment="1">
      <alignment horizontal="center" vertical="center" wrapText="1"/>
    </xf>
    <xf numFmtId="0" fontId="40" fillId="0" borderId="10" xfId="1" applyFont="1" applyBorder="1" applyAlignment="1">
      <alignment horizontal="center" vertical="center" wrapText="1"/>
    </xf>
    <xf numFmtId="0" fontId="40" fillId="0" borderId="2" xfId="1" applyFont="1" applyBorder="1" applyAlignment="1">
      <alignment horizontal="center" vertical="center" wrapText="1"/>
    </xf>
    <xf numFmtId="0" fontId="5" fillId="0" borderId="1" xfId="1" applyFont="1" applyBorder="1" applyAlignment="1">
      <alignment horizontal="center" vertical="center" wrapText="1"/>
    </xf>
    <xf numFmtId="0" fontId="4" fillId="0" borderId="0" xfId="1" applyFont="1" applyAlignment="1">
      <alignment horizontal="center" vertical="center"/>
    </xf>
    <xf numFmtId="0" fontId="66" fillId="0" borderId="4" xfId="1" applyFont="1" applyBorder="1" applyAlignment="1">
      <alignment horizontal="center" vertical="center"/>
    </xf>
    <xf numFmtId="0" fontId="66" fillId="0" borderId="7" xfId="1" applyFont="1" applyBorder="1" applyAlignment="1">
      <alignment horizontal="center" vertical="center"/>
    </xf>
    <xf numFmtId="0" fontId="66" fillId="0" borderId="3" xfId="1" applyFont="1" applyBorder="1" applyAlignment="1">
      <alignment horizontal="center" vertical="center"/>
    </xf>
    <xf numFmtId="0" fontId="7" fillId="0" borderId="20" xfId="1" applyFont="1" applyBorder="1" applyAlignment="1">
      <alignment vertical="center"/>
    </xf>
    <xf numFmtId="0" fontId="43" fillId="0" borderId="9" xfId="62" applyFont="1" applyBorder="1" applyAlignment="1">
      <alignment horizontal="center" vertical="center" wrapText="1"/>
    </xf>
    <xf numFmtId="0" fontId="43" fillId="0" borderId="8" xfId="62" applyFont="1" applyBorder="1" applyAlignment="1">
      <alignment horizontal="center" vertical="center" wrapText="1"/>
    </xf>
    <xf numFmtId="0" fontId="43" fillId="0" borderId="22" xfId="62" applyFont="1" applyBorder="1" applyAlignment="1">
      <alignment horizontal="center" vertical="center" wrapText="1"/>
    </xf>
    <xf numFmtId="0" fontId="43" fillId="0" borderId="21" xfId="62" applyFont="1" applyBorder="1" applyAlignment="1">
      <alignment horizontal="center" vertical="center" wrapText="1"/>
    </xf>
    <xf numFmtId="0" fontId="43" fillId="0" borderId="10" xfId="62" applyFont="1" applyBorder="1" applyAlignment="1">
      <alignment horizontal="center" vertical="center" wrapText="1"/>
    </xf>
    <xf numFmtId="0" fontId="43" fillId="0" borderId="2" xfId="62" applyFont="1" applyBorder="1" applyAlignment="1">
      <alignment horizontal="center" vertical="center" wrapText="1"/>
    </xf>
    <xf numFmtId="0" fontId="43" fillId="0" borderId="4" xfId="62" applyFont="1" applyBorder="1" applyAlignment="1">
      <alignment horizontal="center" vertical="center" wrapText="1"/>
    </xf>
    <xf numFmtId="0" fontId="43" fillId="0" borderId="3" xfId="62" applyFont="1" applyBorder="1" applyAlignment="1">
      <alignment horizontal="center" vertical="center" wrapText="1"/>
    </xf>
    <xf numFmtId="0" fontId="43" fillId="0" borderId="6" xfId="62" applyFont="1" applyBorder="1" applyAlignment="1">
      <alignment horizontal="center" vertical="center" wrapText="1"/>
    </xf>
    <xf numFmtId="0" fontId="43" fillId="0" borderId="7" xfId="62" applyFont="1" applyBorder="1" applyAlignment="1">
      <alignment horizontal="center" vertical="center" wrapText="1"/>
    </xf>
    <xf numFmtId="0" fontId="36" fillId="0" borderId="0" xfId="49" applyFont="1" applyAlignment="1">
      <alignment horizontal="center"/>
    </xf>
    <xf numFmtId="0" fontId="39" fillId="0" borderId="0" xfId="49" applyFont="1" applyAlignment="1">
      <alignment horizontal="center"/>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3" xfId="0" applyFont="1" applyBorder="1" applyAlignment="1">
      <alignment horizontal="center" vertical="center"/>
    </xf>
    <xf numFmtId="0" fontId="40" fillId="0" borderId="0" xfId="1" applyFont="1" applyAlignment="1">
      <alignment horizontal="center" vertical="center"/>
    </xf>
    <xf numFmtId="0" fontId="65" fillId="0" borderId="0" xfId="1" applyFont="1" applyAlignment="1">
      <alignment horizontal="center" vertical="center"/>
    </xf>
    <xf numFmtId="0" fontId="5" fillId="0" borderId="0" xfId="1" applyFont="1" applyAlignment="1">
      <alignment horizontal="center" vertical="center" wrapText="1"/>
    </xf>
    <xf numFmtId="0" fontId="40" fillId="0" borderId="4" xfId="1" applyFont="1" applyBorder="1" applyAlignment="1">
      <alignment horizontal="center" vertical="center" wrapText="1"/>
    </xf>
    <xf numFmtId="0" fontId="40" fillId="0" borderId="7" xfId="1" applyFont="1" applyBorder="1" applyAlignment="1">
      <alignment horizontal="center" vertical="center" wrapText="1"/>
    </xf>
    <xf numFmtId="0" fontId="40" fillId="0" borderId="3" xfId="1" applyFont="1" applyBorder="1" applyAlignment="1">
      <alignment horizontal="center" vertical="center" wrapText="1"/>
    </xf>
    <xf numFmtId="49" fontId="56" fillId="0" borderId="0" xfId="50" applyNumberFormat="1" applyFont="1" applyAlignment="1">
      <alignment horizontal="left" vertical="center" wrapText="1"/>
    </xf>
    <xf numFmtId="0" fontId="56" fillId="0" borderId="0" xfId="50" applyFont="1" applyAlignment="1">
      <alignment horizontal="left" vertical="center" wrapText="1"/>
    </xf>
    <xf numFmtId="0" fontId="58" fillId="25" borderId="31" xfId="50" applyFont="1" applyFill="1" applyBorder="1" applyAlignment="1">
      <alignment horizontal="left" vertical="center" wrapText="1"/>
    </xf>
    <xf numFmtId="0" fontId="58" fillId="25" borderId="2" xfId="50" applyFont="1" applyFill="1" applyBorder="1" applyAlignment="1">
      <alignment horizontal="left" vertical="center" wrapText="1"/>
    </xf>
    <xf numFmtId="0" fontId="58" fillId="25" borderId="31" xfId="50" applyFont="1" applyFill="1" applyBorder="1" applyAlignment="1">
      <alignment horizontal="center" vertical="center"/>
    </xf>
    <xf numFmtId="0" fontId="58" fillId="25" borderId="2" xfId="50" applyFont="1" applyFill="1" applyBorder="1" applyAlignment="1">
      <alignment horizontal="center" vertical="center"/>
    </xf>
    <xf numFmtId="0" fontId="58" fillId="25" borderId="30" xfId="50" applyFont="1" applyFill="1" applyBorder="1" applyAlignment="1">
      <alignment horizontal="center" vertical="center"/>
    </xf>
    <xf numFmtId="0" fontId="8" fillId="0" borderId="0" xfId="1" applyFont="1" applyAlignment="1">
      <alignment horizontal="left" vertical="center"/>
    </xf>
    <xf numFmtId="0" fontId="0" fillId="0" borderId="0" xfId="0" applyAlignment="1">
      <alignment vertical="center"/>
    </xf>
    <xf numFmtId="0" fontId="43" fillId="0" borderId="0" xfId="2" applyFont="1" applyAlignment="1">
      <alignment horizontal="center" vertical="top" wrapText="1"/>
    </xf>
    <xf numFmtId="0" fontId="43" fillId="0" borderId="1" xfId="2" applyFont="1" applyBorder="1" applyAlignment="1">
      <alignment horizontal="center" vertical="center" wrapText="1"/>
    </xf>
    <xf numFmtId="0" fontId="43" fillId="0" borderId="1" xfId="0" applyFont="1" applyBorder="1" applyAlignment="1">
      <alignment horizontal="center" vertical="center" wrapText="1"/>
    </xf>
    <xf numFmtId="0" fontId="43" fillId="0" borderId="10" xfId="2" applyFont="1" applyBorder="1" applyAlignment="1">
      <alignment horizontal="center" vertical="center" wrapText="1"/>
    </xf>
    <xf numFmtId="0" fontId="43" fillId="0" borderId="6" xfId="2" applyFont="1" applyBorder="1" applyAlignment="1">
      <alignment horizontal="center" vertical="center" wrapText="1"/>
    </xf>
    <xf numFmtId="0" fontId="43" fillId="0" borderId="2" xfId="2" applyFont="1" applyBorder="1" applyAlignment="1">
      <alignment horizontal="center" vertical="center" wrapText="1"/>
    </xf>
    <xf numFmtId="0" fontId="43" fillId="0" borderId="1" xfId="2" applyFont="1" applyBorder="1" applyAlignment="1">
      <alignment horizontal="center" vertical="center"/>
    </xf>
    <xf numFmtId="0" fontId="43" fillId="0" borderId="22" xfId="2" applyFont="1" applyBorder="1" applyAlignment="1">
      <alignment horizontal="center" vertical="center" wrapText="1"/>
    </xf>
    <xf numFmtId="0" fontId="43" fillId="0" borderId="21" xfId="2" applyFont="1" applyBorder="1" applyAlignment="1">
      <alignment horizontal="center" vertical="center" wrapText="1"/>
    </xf>
    <xf numFmtId="0" fontId="11" fillId="0" borderId="0" xfId="2" applyAlignment="1">
      <alignment horizontal="left"/>
    </xf>
    <xf numFmtId="0" fontId="11" fillId="0" borderId="0" xfId="2" applyAlignment="1">
      <alignment horizontal="left" vertical="center" wrapText="1"/>
    </xf>
    <xf numFmtId="0" fontId="11" fillId="0" borderId="0" xfId="2" applyAlignment="1">
      <alignment horizontal="left" wrapText="1"/>
    </xf>
    <xf numFmtId="0" fontId="11" fillId="0" borderId="0" xfId="2" applyAlignment="1">
      <alignment horizontal="center"/>
    </xf>
    <xf numFmtId="0" fontId="43" fillId="0" borderId="0" xfId="2" applyFont="1" applyAlignment="1">
      <alignment horizontal="center"/>
    </xf>
    <xf numFmtId="0" fontId="43" fillId="0" borderId="9" xfId="52" applyFont="1" applyBorder="1" applyAlignment="1">
      <alignment horizontal="center" vertical="center" wrapText="1"/>
    </xf>
    <xf numFmtId="0" fontId="43" fillId="0" borderId="23" xfId="52" applyFont="1" applyBorder="1" applyAlignment="1">
      <alignment horizontal="center" vertical="center" wrapText="1"/>
    </xf>
    <xf numFmtId="0" fontId="43" fillId="0" borderId="22" xfId="52" applyFont="1" applyBorder="1" applyAlignment="1">
      <alignment horizontal="center" vertical="center" wrapText="1"/>
    </xf>
    <xf numFmtId="0" fontId="43" fillId="0" borderId="20" xfId="52" applyFont="1" applyBorder="1" applyAlignment="1">
      <alignment horizontal="center" vertical="center" wrapText="1"/>
    </xf>
    <xf numFmtId="0" fontId="43" fillId="0" borderId="4" xfId="52" applyFont="1" applyBorder="1" applyAlignment="1">
      <alignment horizontal="center" vertical="center"/>
    </xf>
    <xf numFmtId="0" fontId="43" fillId="0" borderId="7" xfId="52" applyFont="1" applyBorder="1" applyAlignment="1">
      <alignment horizontal="center" vertical="center"/>
    </xf>
    <xf numFmtId="0" fontId="40" fillId="0" borderId="1" xfId="49" applyFont="1" applyBorder="1" applyAlignment="1">
      <alignment horizontal="center" vertical="center" wrapText="1"/>
    </xf>
    <xf numFmtId="0" fontId="44" fillId="0" borderId="10" xfId="45" applyFont="1" applyBorder="1" applyAlignment="1">
      <alignment horizontal="center" vertical="center" textRotation="90" wrapText="1"/>
    </xf>
    <xf numFmtId="0" fontId="44" fillId="0" borderId="2" xfId="45" applyFont="1" applyBorder="1" applyAlignment="1">
      <alignment horizontal="center" vertical="center" textRotation="90" wrapText="1"/>
    </xf>
    <xf numFmtId="0" fontId="43" fillId="0" borderId="10" xfId="2" applyFont="1" applyBorder="1" applyAlignment="1">
      <alignment horizontal="center" vertical="center" textRotation="90" wrapText="1"/>
    </xf>
    <xf numFmtId="0" fontId="43" fillId="0" borderId="2" xfId="2" applyFont="1" applyBorder="1" applyAlignment="1">
      <alignment horizontal="center" vertical="center" textRotation="90" wrapText="1"/>
    </xf>
    <xf numFmtId="0" fontId="40" fillId="0" borderId="10" xfId="49" applyFont="1" applyBorder="1" applyAlignment="1">
      <alignment horizontal="center" vertical="center" wrapText="1"/>
    </xf>
    <xf numFmtId="0" fontId="40" fillId="0" borderId="2" xfId="49" applyFont="1" applyBorder="1" applyAlignment="1">
      <alignment horizontal="center" vertical="center" wrapText="1"/>
    </xf>
    <xf numFmtId="0" fontId="43" fillId="0" borderId="1" xfId="49" applyFont="1" applyBorder="1" applyAlignment="1">
      <alignment horizontal="center" vertical="center" textRotation="90" wrapText="1"/>
    </xf>
    <xf numFmtId="0" fontId="52" fillId="0" borderId="1" xfId="49" applyFont="1" applyBorder="1" applyAlignment="1">
      <alignment horizontal="center" vertical="center" wrapText="1"/>
    </xf>
    <xf numFmtId="0" fontId="39" fillId="0" borderId="1" xfId="49" applyFont="1" applyBorder="1" applyAlignment="1">
      <alignment horizontal="center" vertical="center" wrapText="1"/>
    </xf>
    <xf numFmtId="0" fontId="40" fillId="0" borderId="10" xfId="49" applyFont="1" applyBorder="1" applyAlignment="1">
      <alignment horizontal="center" vertical="center" textRotation="90" wrapText="1"/>
    </xf>
    <xf numFmtId="0" fontId="40" fillId="0" borderId="2" xfId="49" applyFont="1" applyBorder="1" applyAlignment="1">
      <alignment horizontal="center" vertical="center" textRotation="90" wrapText="1"/>
    </xf>
    <xf numFmtId="0" fontId="40" fillId="0" borderId="10" xfId="49" applyFont="1" applyBorder="1" applyAlignment="1">
      <alignment horizontal="center" vertical="center"/>
    </xf>
    <xf numFmtId="0" fontId="40" fillId="0" borderId="2" xfId="49" applyFont="1" applyBorder="1" applyAlignment="1">
      <alignment horizontal="center" vertical="center"/>
    </xf>
    <xf numFmtId="0" fontId="39" fillId="0" borderId="20" xfId="49" applyFont="1" applyBorder="1" applyAlignment="1">
      <alignment horizontal="center"/>
    </xf>
    <xf numFmtId="0" fontId="40" fillId="0" borderId="6" xfId="49" applyFont="1" applyBorder="1" applyAlignment="1">
      <alignment horizontal="center" vertical="center" wrapText="1"/>
    </xf>
    <xf numFmtId="0" fontId="40" fillId="0" borderId="9" xfId="49" applyFont="1" applyBorder="1" applyAlignment="1">
      <alignment horizontal="center" vertical="center" wrapText="1"/>
    </xf>
    <xf numFmtId="0" fontId="40" fillId="0" borderId="5" xfId="49" applyFont="1" applyBorder="1" applyAlignment="1">
      <alignment horizontal="center" vertical="center" wrapText="1"/>
    </xf>
    <xf numFmtId="0" fontId="40" fillId="0" borderId="22" xfId="49" applyFont="1" applyBorder="1" applyAlignment="1">
      <alignment horizontal="center" vertical="center" wrapText="1"/>
    </xf>
    <xf numFmtId="0" fontId="40" fillId="0" borderId="4" xfId="49" applyFont="1" applyBorder="1" applyAlignment="1">
      <alignment horizontal="center" vertical="center" wrapText="1"/>
    </xf>
    <xf numFmtId="0" fontId="40" fillId="0" borderId="7" xfId="49" applyFont="1" applyBorder="1" applyAlignment="1">
      <alignment horizontal="center" vertical="center" wrapText="1"/>
    </xf>
    <xf numFmtId="0" fontId="40" fillId="0" borderId="3" xfId="49" applyFont="1" applyBorder="1" applyAlignment="1">
      <alignment horizontal="center" vertical="center" wrapText="1"/>
    </xf>
    <xf numFmtId="0" fontId="40" fillId="0" borderId="1" xfId="49" applyFont="1" applyBorder="1" applyAlignment="1">
      <alignment horizontal="center" vertical="center" textRotation="90" wrapText="1"/>
    </xf>
    <xf numFmtId="0" fontId="43" fillId="0" borderId="10" xfId="49" applyFont="1" applyBorder="1" applyAlignment="1">
      <alignment horizontal="center" vertical="center" wrapText="1"/>
    </xf>
    <xf numFmtId="0" fontId="43" fillId="0" borderId="2" xfId="49" applyFont="1" applyBorder="1" applyAlignment="1">
      <alignment horizontal="center" vertical="center" wrapText="1"/>
    </xf>
    <xf numFmtId="0" fontId="42" fillId="0" borderId="0" xfId="2" applyFont="1" applyAlignment="1">
      <alignment horizontal="center" wrapText="1"/>
    </xf>
    <xf numFmtId="0" fontId="42" fillId="0" borderId="0" xfId="2" applyFont="1" applyAlignment="1">
      <alignment horizontal="center"/>
    </xf>
    <xf numFmtId="49" fontId="75" fillId="0" borderId="0" xfId="70" applyNumberFormat="1" applyFont="1" applyAlignment="1">
      <alignment horizontal="center" vertical="top"/>
    </xf>
    <xf numFmtId="49" fontId="73" fillId="0" borderId="0" xfId="70" applyNumberFormat="1" applyFont="1" applyAlignment="1">
      <alignment horizontal="left" vertical="top" wrapText="1"/>
    </xf>
    <xf numFmtId="49" fontId="73" fillId="0" borderId="0" xfId="70" applyNumberFormat="1" applyFont="1" applyAlignment="1">
      <alignment horizontal="right" vertical="top" wrapText="1"/>
    </xf>
    <xf numFmtId="49" fontId="74" fillId="0" borderId="0" xfId="70" applyNumberFormat="1" applyFont="1" applyAlignment="1">
      <alignment horizontal="left" vertical="top" wrapText="1"/>
    </xf>
    <xf numFmtId="0" fontId="74" fillId="0" borderId="36" xfId="70" applyFont="1" applyBorder="1" applyAlignment="1">
      <alignment horizontal="left" wrapText="1"/>
    </xf>
    <xf numFmtId="0" fontId="74" fillId="0" borderId="0" xfId="70" applyFont="1" applyAlignment="1">
      <alignment horizontal="left" vertical="top" wrapText="1"/>
    </xf>
    <xf numFmtId="49" fontId="73" fillId="0" borderId="20" xfId="70" applyNumberFormat="1" applyFont="1" applyBorder="1" applyAlignment="1">
      <alignment horizontal="right" wrapText="1"/>
    </xf>
    <xf numFmtId="49" fontId="73" fillId="0" borderId="35" xfId="70" applyNumberFormat="1" applyFont="1" applyBorder="1" applyAlignment="1">
      <alignment wrapText="1"/>
    </xf>
    <xf numFmtId="49" fontId="73" fillId="0" borderId="35" xfId="70" applyNumberFormat="1" applyFont="1" applyBorder="1" applyAlignment="1">
      <alignment horizontal="right" wrapText="1"/>
    </xf>
    <xf numFmtId="0" fontId="74" fillId="0" borderId="20" xfId="70" applyFont="1" applyBorder="1" applyAlignment="1">
      <alignment horizontal="left" wrapText="1"/>
    </xf>
    <xf numFmtId="49" fontId="74" fillId="0" borderId="20" xfId="70" applyNumberFormat="1" applyFont="1" applyBorder="1" applyAlignment="1">
      <alignment horizontal="center" wrapText="1"/>
    </xf>
    <xf numFmtId="49" fontId="77" fillId="0" borderId="35" xfId="70" applyNumberFormat="1" applyFont="1" applyBorder="1" applyAlignment="1">
      <alignment horizontal="center" vertical="top"/>
    </xf>
    <xf numFmtId="49" fontId="73" fillId="0" borderId="37" xfId="70" applyNumberFormat="1" applyFont="1" applyBorder="1" applyAlignment="1">
      <alignment horizontal="center" vertical="center" wrapText="1"/>
    </xf>
    <xf numFmtId="0" fontId="73" fillId="0" borderId="37" xfId="70" applyFont="1" applyBorder="1" applyAlignment="1">
      <alignment horizontal="center" vertical="center" wrapText="1"/>
    </xf>
    <xf numFmtId="0" fontId="73" fillId="0" borderId="38" xfId="70" applyFont="1" applyBorder="1" applyAlignment="1">
      <alignment horizontal="center" vertical="center" wrapText="1"/>
    </xf>
    <xf numFmtId="0" fontId="73" fillId="0" borderId="35" xfId="70" applyFont="1" applyBorder="1" applyAlignment="1">
      <alignment horizontal="center" vertical="center" wrapText="1"/>
    </xf>
    <xf numFmtId="0" fontId="73" fillId="0" borderId="39" xfId="70" applyFont="1" applyBorder="1" applyAlignment="1">
      <alignment horizontal="center" vertical="center" wrapText="1"/>
    </xf>
    <xf numFmtId="0" fontId="73" fillId="0" borderId="5" xfId="70" applyFont="1" applyBorder="1" applyAlignment="1">
      <alignment horizontal="center" vertical="center" wrapText="1"/>
    </xf>
    <xf numFmtId="0" fontId="73" fillId="0" borderId="0" xfId="70" applyFont="1" applyAlignment="1">
      <alignment horizontal="center" vertical="center" wrapText="1"/>
    </xf>
    <xf numFmtId="0" fontId="73" fillId="0" borderId="34" xfId="70" applyFont="1" applyBorder="1" applyAlignment="1">
      <alignment horizontal="center" vertical="center" wrapText="1"/>
    </xf>
    <xf numFmtId="0" fontId="73" fillId="0" borderId="22" xfId="70" applyFont="1" applyBorder="1" applyAlignment="1">
      <alignment horizontal="center" vertical="center" wrapText="1"/>
    </xf>
    <xf numFmtId="0" fontId="73" fillId="0" borderId="20" xfId="70" applyFont="1" applyBorder="1" applyAlignment="1">
      <alignment horizontal="center" vertical="center" wrapText="1"/>
    </xf>
    <xf numFmtId="0" fontId="73" fillId="0" borderId="21" xfId="70" applyFont="1" applyBorder="1" applyAlignment="1">
      <alignment horizontal="center" vertical="center" wrapText="1"/>
    </xf>
    <xf numFmtId="49" fontId="78" fillId="0" borderId="0" xfId="70" applyNumberFormat="1" applyFont="1" applyAlignment="1">
      <alignment horizontal="center"/>
    </xf>
    <xf numFmtId="49" fontId="74" fillId="0" borderId="20" xfId="70" applyNumberFormat="1" applyFont="1" applyBorder="1" applyAlignment="1">
      <alignment horizontal="left" wrapText="1"/>
    </xf>
    <xf numFmtId="49" fontId="77" fillId="0" borderId="35" xfId="70" applyNumberFormat="1" applyFont="1" applyBorder="1" applyAlignment="1">
      <alignment horizontal="center"/>
    </xf>
    <xf numFmtId="0" fontId="74" fillId="0" borderId="20" xfId="70" applyFont="1" applyBorder="1" applyAlignment="1">
      <alignment wrapText="1"/>
    </xf>
    <xf numFmtId="49" fontId="75" fillId="0" borderId="35" xfId="70" applyNumberFormat="1" applyFont="1" applyBorder="1" applyAlignment="1">
      <alignment horizontal="left" vertical="top" wrapText="1"/>
    </xf>
    <xf numFmtId="0" fontId="73" fillId="0" borderId="40" xfId="70" applyFont="1" applyBorder="1" applyAlignment="1">
      <alignment horizontal="center" vertical="center"/>
    </xf>
    <xf numFmtId="0" fontId="73" fillId="0" borderId="36" xfId="70" applyFont="1" applyBorder="1" applyAlignment="1">
      <alignment horizontal="center" vertical="center"/>
    </xf>
    <xf numFmtId="0" fontId="73" fillId="0" borderId="41" xfId="70" applyFont="1" applyBorder="1" applyAlignment="1">
      <alignment horizontal="center" vertical="center"/>
    </xf>
    <xf numFmtId="49" fontId="75" fillId="0" borderId="40" xfId="70" applyNumberFormat="1" applyFont="1" applyBorder="1" applyAlignment="1">
      <alignment horizontal="left" vertical="center" wrapText="1"/>
    </xf>
    <xf numFmtId="49" fontId="75" fillId="0" borderId="36" xfId="70" applyNumberFormat="1" applyFont="1" applyBorder="1" applyAlignment="1">
      <alignment horizontal="left" vertical="center" wrapText="1"/>
    </xf>
    <xf numFmtId="49" fontId="75" fillId="0" borderId="41" xfId="70" applyNumberFormat="1" applyFont="1" applyBorder="1" applyAlignment="1">
      <alignment horizontal="left" vertical="center" wrapText="1"/>
    </xf>
    <xf numFmtId="0" fontId="75" fillId="0" borderId="35" xfId="70" applyFont="1" applyBorder="1" applyAlignment="1">
      <alignment horizontal="left" vertical="top" wrapText="1"/>
    </xf>
    <xf numFmtId="49" fontId="73" fillId="0" borderId="34" xfId="70" applyNumberFormat="1" applyFont="1" applyBorder="1" applyAlignment="1">
      <alignment horizontal="left" vertical="top" wrapText="1"/>
    </xf>
    <xf numFmtId="49" fontId="73" fillId="0" borderId="0" xfId="70" applyNumberFormat="1" applyFont="1" applyAlignment="1">
      <alignment vertical="top" wrapText="1"/>
    </xf>
    <xf numFmtId="49" fontId="75" fillId="0" borderId="0" xfId="70" applyNumberFormat="1" applyFont="1" applyAlignment="1">
      <alignment vertical="top" wrapText="1"/>
    </xf>
    <xf numFmtId="49" fontId="74" fillId="0" borderId="20" xfId="70" applyNumberFormat="1" applyFont="1" applyBorder="1" applyAlignment="1">
      <alignment vertical="top" wrapText="1"/>
    </xf>
    <xf numFmtId="49" fontId="74" fillId="0" borderId="20" xfId="70" applyNumberFormat="1" applyFont="1" applyBorder="1" applyAlignment="1">
      <alignment horizontal="right" vertical="top" wrapText="1"/>
    </xf>
    <xf numFmtId="0" fontId="77" fillId="0" borderId="35" xfId="70" applyFont="1" applyBorder="1" applyAlignment="1">
      <alignment horizontal="center" vertical="top"/>
    </xf>
    <xf numFmtId="9" fontId="11" fillId="0" borderId="1" xfId="2" applyNumberFormat="1" applyBorder="1" applyAlignment="1">
      <alignment horizontal="center" vertical="center" wrapText="1"/>
    </xf>
  </cellXfs>
  <cellStyles count="71">
    <cellStyle name="20% - Акцент1 2" xfId="4" xr:uid="{00000000-0005-0000-0000-000000000000}"/>
    <cellStyle name="20% - Акцент2 2" xfId="5" xr:uid="{00000000-0005-0000-0000-000001000000}"/>
    <cellStyle name="20% - Акцент3 2" xfId="6" xr:uid="{00000000-0005-0000-0000-000002000000}"/>
    <cellStyle name="20% - Акцент4 2" xfId="7" xr:uid="{00000000-0005-0000-0000-000003000000}"/>
    <cellStyle name="20% - Акцент5 2" xfId="8" xr:uid="{00000000-0005-0000-0000-000004000000}"/>
    <cellStyle name="20% - Акцент6 2" xfId="9" xr:uid="{00000000-0005-0000-0000-000005000000}"/>
    <cellStyle name="40% - Акцент1 2" xfId="10" xr:uid="{00000000-0005-0000-0000-000006000000}"/>
    <cellStyle name="40% - Акцент2 2" xfId="11" xr:uid="{00000000-0005-0000-0000-000007000000}"/>
    <cellStyle name="40% - Акцент3 2" xfId="12" xr:uid="{00000000-0005-0000-0000-000008000000}"/>
    <cellStyle name="40% - Акцент4 2" xfId="13" xr:uid="{00000000-0005-0000-0000-000009000000}"/>
    <cellStyle name="40% - Акцент5 2" xfId="14" xr:uid="{00000000-0005-0000-0000-00000A000000}"/>
    <cellStyle name="40% - Акцент6 2" xfId="15" xr:uid="{00000000-0005-0000-0000-00000B000000}"/>
    <cellStyle name="60% - Акцент1 2" xfId="16" xr:uid="{00000000-0005-0000-0000-00000C000000}"/>
    <cellStyle name="60% - Акцент2 2" xfId="17" xr:uid="{00000000-0005-0000-0000-00000D000000}"/>
    <cellStyle name="60% - Акцент3 2" xfId="18" xr:uid="{00000000-0005-0000-0000-00000E000000}"/>
    <cellStyle name="60% - Акцент4 2" xfId="19" xr:uid="{00000000-0005-0000-0000-00000F000000}"/>
    <cellStyle name="60% - Акцент5 2" xfId="20" xr:uid="{00000000-0005-0000-0000-000010000000}"/>
    <cellStyle name="60% - Акцент6 2" xfId="21" xr:uid="{00000000-0005-0000-0000-000011000000}"/>
    <cellStyle name="Normal 2" xfId="22" xr:uid="{00000000-0005-0000-0000-000012000000}"/>
    <cellStyle name="Акцент1 2" xfId="23" xr:uid="{00000000-0005-0000-0000-000013000000}"/>
    <cellStyle name="Акцент2 2" xfId="24" xr:uid="{00000000-0005-0000-0000-000014000000}"/>
    <cellStyle name="Акцент3 2" xfId="25" xr:uid="{00000000-0005-0000-0000-000015000000}"/>
    <cellStyle name="Акцент4 2" xfId="26" xr:uid="{00000000-0005-0000-0000-000016000000}"/>
    <cellStyle name="Акцент5 2" xfId="27" xr:uid="{00000000-0005-0000-0000-000017000000}"/>
    <cellStyle name="Акцент6 2" xfId="28" xr:uid="{00000000-0005-0000-0000-000018000000}"/>
    <cellStyle name="Ввод  2" xfId="29" xr:uid="{00000000-0005-0000-0000-000019000000}"/>
    <cellStyle name="Вывод 2" xfId="30" xr:uid="{00000000-0005-0000-0000-00001A000000}"/>
    <cellStyle name="Вычисление 2" xfId="31" xr:uid="{00000000-0005-0000-0000-00001B000000}"/>
    <cellStyle name="Заголовок 1 2" xfId="32" xr:uid="{00000000-0005-0000-0000-00001C000000}"/>
    <cellStyle name="Заголовок 2 2" xfId="33" xr:uid="{00000000-0005-0000-0000-00001D000000}"/>
    <cellStyle name="Заголовок 3 2" xfId="34" xr:uid="{00000000-0005-0000-0000-00001E000000}"/>
    <cellStyle name="Заголовок 4 2" xfId="35" xr:uid="{00000000-0005-0000-0000-00001F000000}"/>
    <cellStyle name="Итог 2" xfId="36" xr:uid="{00000000-0005-0000-0000-000020000000}"/>
    <cellStyle name="Контрольная ячейка 2" xfId="37" xr:uid="{00000000-0005-0000-0000-000021000000}"/>
    <cellStyle name="Название 2" xfId="38" xr:uid="{00000000-0005-0000-0000-000022000000}"/>
    <cellStyle name="Нейтральный 2" xfId="39" xr:uid="{00000000-0005-0000-0000-000023000000}"/>
    <cellStyle name="Обычный" xfId="0" builtinId="0"/>
    <cellStyle name="Обычный 10" xfId="69" xr:uid="{3D1E50C6-B112-47B7-B27A-4A18178E081B}"/>
    <cellStyle name="Обычный 11" xfId="70" xr:uid="{7F04F13E-41D2-498E-AF93-5B6C07589384}"/>
    <cellStyle name="Обычный 12 2" xfId="40" xr:uid="{00000000-0005-0000-0000-000025000000}"/>
    <cellStyle name="Обычный 2" xfId="3" xr:uid="{00000000-0005-0000-0000-000026000000}"/>
    <cellStyle name="Обычный 2 2" xfId="62" xr:uid="{00000000-0005-0000-0000-000027000000}"/>
    <cellStyle name="Обычный 3" xfId="2" xr:uid="{00000000-0005-0000-0000-000028000000}"/>
    <cellStyle name="Обычный 3 2" xfId="41" xr:uid="{00000000-0005-0000-0000-000029000000}"/>
    <cellStyle name="Обычный 3 2 2 2" xfId="42" xr:uid="{00000000-0005-0000-0000-00002A000000}"/>
    <cellStyle name="Обычный 3 21" xfId="63" xr:uid="{00000000-0005-0000-0000-00002B000000}"/>
    <cellStyle name="Обычный 4" xfId="43" xr:uid="{00000000-0005-0000-0000-00002C000000}"/>
    <cellStyle name="Обычный 4 2" xfId="44" xr:uid="{00000000-0005-0000-0000-00002D000000}"/>
    <cellStyle name="Обычный 5" xfId="45" xr:uid="{00000000-0005-0000-0000-00002E000000}"/>
    <cellStyle name="Обычный 6" xfId="46" xr:uid="{00000000-0005-0000-0000-00002F000000}"/>
    <cellStyle name="Обычный 6 2" xfId="47" xr:uid="{00000000-0005-0000-0000-000030000000}"/>
    <cellStyle name="Обычный 6 2 2" xfId="48" xr:uid="{00000000-0005-0000-0000-000031000000}"/>
    <cellStyle name="Обычный 6 2 3" xfId="49" xr:uid="{00000000-0005-0000-0000-000032000000}"/>
    <cellStyle name="Обычный 7" xfId="1" xr:uid="{00000000-0005-0000-0000-000033000000}"/>
    <cellStyle name="Обычный 7 2" xfId="50" xr:uid="{00000000-0005-0000-0000-000034000000}"/>
    <cellStyle name="Обычный 8" xfId="51" xr:uid="{00000000-0005-0000-0000-000035000000}"/>
    <cellStyle name="Обычный 9" xfId="68" xr:uid="{00000000-0005-0000-0000-000036000000}"/>
    <cellStyle name="Обычный_Форматы по компаниям_last" xfId="52" xr:uid="{00000000-0005-0000-0000-000037000000}"/>
    <cellStyle name="Плохой 2" xfId="53" xr:uid="{00000000-0005-0000-0000-000038000000}"/>
    <cellStyle name="Пояснение 2" xfId="54" xr:uid="{00000000-0005-0000-0000-000039000000}"/>
    <cellStyle name="Примечание 2" xfId="55" xr:uid="{00000000-0005-0000-0000-00003A000000}"/>
    <cellStyle name="Процентный" xfId="67" builtinId="5"/>
    <cellStyle name="Процентный 2" xfId="64" xr:uid="{00000000-0005-0000-0000-00003C000000}"/>
    <cellStyle name="Процентный 3" xfId="65" xr:uid="{00000000-0005-0000-0000-00003D000000}"/>
    <cellStyle name="Связанная ячейка 2" xfId="56" xr:uid="{00000000-0005-0000-0000-00003E000000}"/>
    <cellStyle name="Стиль 1" xfId="66" xr:uid="{00000000-0005-0000-0000-00003F000000}"/>
    <cellStyle name="Текст предупреждения 2" xfId="57" xr:uid="{00000000-0005-0000-0000-000040000000}"/>
    <cellStyle name="Финансовый 2" xfId="58" xr:uid="{00000000-0005-0000-0000-000041000000}"/>
    <cellStyle name="Финансовый 2 2 2 2 2" xfId="59" xr:uid="{00000000-0005-0000-0000-000042000000}"/>
    <cellStyle name="Финансовый 3" xfId="60" xr:uid="{00000000-0005-0000-0000-000043000000}"/>
    <cellStyle name="Хороший 2" xfId="61" xr:uid="{00000000-0005-0000-0000-000044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10</xdr:col>
      <xdr:colOff>476331</xdr:colOff>
      <xdr:row>24</xdr:row>
      <xdr:rowOff>44825</xdr:rowOff>
    </xdr:to>
    <xdr:pic>
      <xdr:nvPicPr>
        <xdr:cNvPr id="3" name="Рисунок 2">
          <a:extLst>
            <a:ext uri="{FF2B5EF4-FFF2-40B4-BE49-F238E27FC236}">
              <a16:creationId xmlns:a16="http://schemas.microsoft.com/office/drawing/2014/main" id="{C4B98687-3DEF-A584-F4D1-8EF0508027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6527507" cy="4616824"/>
        </a:xfrm>
        <a:prstGeom prst="rect">
          <a:avLst/>
        </a:prstGeom>
      </xdr:spPr>
    </xdr:pic>
    <xdr:clientData/>
  </xdr:twoCellAnchor>
  <xdr:twoCellAnchor editAs="oneCell">
    <xdr:from>
      <xdr:col>10</xdr:col>
      <xdr:colOff>470647</xdr:colOff>
      <xdr:row>0</xdr:row>
      <xdr:rowOff>11205</xdr:rowOff>
    </xdr:from>
    <xdr:to>
      <xdr:col>21</xdr:col>
      <xdr:colOff>329711</xdr:colOff>
      <xdr:row>24</xdr:row>
      <xdr:rowOff>47367</xdr:rowOff>
    </xdr:to>
    <xdr:pic>
      <xdr:nvPicPr>
        <xdr:cNvPr id="6" name="Рисунок 5">
          <a:extLst>
            <a:ext uri="{FF2B5EF4-FFF2-40B4-BE49-F238E27FC236}">
              <a16:creationId xmlns:a16="http://schemas.microsoft.com/office/drawing/2014/main" id="{3B29A71F-1942-25C4-2B0B-269289C175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551993" y="11205"/>
          <a:ext cx="6548545" cy="460816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portal.bashes.ru/Users/ShadrinAV/AppData/Local/Microsoft/Windows/Temporary%20Internet%20Files/Content.Outlook/87FGJQCG/&#1055;&#1088;&#1080;&#1083;&#1086;&#1078;&#1077;&#1085;&#1080;&#1077;%201%20&#1055;&#1040;&#1057;&#1055;&#1054;&#1056;&#1058;%20&#1041;&#1069;%20&#1055;&#1056;&#1048;&#1052;&#1045;&#1056;_&#1101;&#1082;&#1086;&#1085;&#1086;&#1084;&#1080;&#1082;&#107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1050;&#1086;&#1083;&#1086;&#1095;&#1082;&#1086;&#1074;&#1072;_&#1051;_&#1041;/AppData/Local/Microsoft/Windows/INetCache/Content.Outlook/97YT7K29/13.%20&#1056;&#1077;&#1082;&#1086;&#1085;&#1089;&#1090;&#1088;&#1091;&#1082;&#1094;&#1080;&#1103;%20&#1042;&#1051;-6&#1082;&#1042;%20&#1060;-9%20&#1055;&#1057;%20&#1044;&#1091;&#1076;&#1082;&#1080;&#1085;&#1086;-&#1087;&#1088;&#1080;&#1084;&#1077;&#1088;%20&#1085;&#1072;%20&#1043;&#1059;&#105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выпадающие списки"/>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ow r="5">
          <cell r="A5" t="str">
            <v>Год раскрытия информации: 2019 год</v>
          </cell>
        </row>
      </sheetData>
      <sheetData sheetId="1"/>
      <sheetData sheetId="2"/>
      <sheetData sheetId="3"/>
      <sheetData sheetId="4"/>
      <sheetData sheetId="5"/>
      <sheetData sheetId="6">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1.1.2.1 Технологическое присоединение объектов электросетевого хозяйства, принадлежащих  иным сетевым организациям и иным лицам</v>
          </cell>
        </row>
        <row r="6">
          <cell r="E6" t="str">
            <v>1.1.2.2 Технологическое присоединение к электрическим сетям иных сетевых организаций</v>
          </cell>
        </row>
        <row r="7">
          <cell r="E7" t="str">
            <v>1.1.3.1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8">
          <cell r="E8" t="str">
            <v>1.1.3.1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9">
          <cell r="E9" t="str">
            <v>1.1.3.1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v>
          </cell>
        </row>
        <row r="10">
          <cell r="E10" t="str">
            <v>1.1.3.2 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v>
          </cell>
        </row>
        <row r="11">
          <cell r="E11" t="str">
            <v>1.1.3.2 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2">
          <cell r="E12" t="str">
            <v>1.1.3.2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v>
          </cell>
        </row>
        <row r="13">
          <cell r="E13"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14">
          <cell r="E14"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15">
          <cell r="E15" t="str">
            <v>1.2.1.1 Реконструкция трансформаторных и иных подстанций</v>
          </cell>
        </row>
        <row r="16">
          <cell r="E16" t="str">
            <v>1.2.1.2 Модернизация, техническое перевооружение трансформаторных и иных подстанций, распределительных пунктов</v>
          </cell>
        </row>
        <row r="17">
          <cell r="E17" t="str">
            <v>1.2.2.1 Реконструкция линий электропередачи</v>
          </cell>
        </row>
        <row r="18">
          <cell r="E18" t="str">
            <v>1.2.2.2 Модернизация, техническое перевооружение линий электропередачи</v>
          </cell>
        </row>
        <row r="19">
          <cell r="E19" t="str">
            <v>1.2.3.1 Установка приборов учета, класс напряжения 0,22 (0,4) кВ</v>
          </cell>
        </row>
        <row r="20">
          <cell r="E20" t="str">
            <v>1.2.3.2 Установка приборов учета, класс напряжения 6 (10) кВ</v>
          </cell>
        </row>
        <row r="21">
          <cell r="E21" t="str">
            <v>1.2.3.3 Установка приборов учета, класс напряжения 35 кВ</v>
          </cell>
        </row>
        <row r="22">
          <cell r="E22" t="str">
            <v>1.2.3.4 Установка приборов учета, класс напряжения 110 кВ и выше</v>
          </cell>
        </row>
        <row r="23">
          <cell r="E23" t="str">
            <v>1.2.3.5 Включение приборов учета в систему сбора и передачи данных, класс напряжения 0,22 (0,4) кВ</v>
          </cell>
        </row>
        <row r="24">
          <cell r="E24" t="str">
            <v>1.2.3.6 Включение приборов учета в систему сбора и передачи данных, класс напряжения 6 (10) кВ</v>
          </cell>
        </row>
        <row r="25">
          <cell r="E25" t="str">
            <v>1.2.3.7 Включение приборов учета в систему сбора и передачи данных, класс напряжения 35 кВ</v>
          </cell>
        </row>
        <row r="26">
          <cell r="E26" t="str">
            <v>1.2.3.8 Включение приборов учета в систему сбора и передачи данных, класс напряжения 110 кВ и выше</v>
          </cell>
        </row>
        <row r="27">
          <cell r="E27" t="str">
            <v>1.2.4.1 Реконструкция прочих объектов основных средств</v>
          </cell>
        </row>
        <row r="28">
          <cell r="E28" t="str">
            <v>1.2.4.2 Модернизация, техническое перевооружение прочих объектов основных средств</v>
          </cell>
        </row>
        <row r="29">
          <cell r="E29" t="str">
            <v>1.3.1 Инвестиционные проекты, предусмотренные схемой и программой развития Единой энергетической системы России</v>
          </cell>
        </row>
        <row r="30">
          <cell r="E30" t="str">
            <v>1.3.2 Инвестиционные проекты, предусмотренные схемой и программой развития субъекта Российской Федерации</v>
          </cell>
        </row>
        <row r="31">
          <cell r="E31" t="str">
            <v>1.4 Прочее новое строительство объектов электросетевого хозяйства</v>
          </cell>
        </row>
        <row r="32">
          <cell r="E32" t="str">
            <v>1.5 Покупка земельных участков для целей реализации инвестиционных проектов</v>
          </cell>
        </row>
        <row r="33">
          <cell r="E33" t="str">
            <v>1.6 Прочие инвестиционные проекты</v>
          </cell>
        </row>
        <row r="38">
          <cell r="E38" t="str">
            <v>АО БЭСК</v>
          </cell>
        </row>
        <row r="39">
          <cell r="E39" t="str">
            <v>ИА ООО Башкирэнерго</v>
          </cell>
        </row>
        <row r="40">
          <cell r="E40" t="str">
            <v>ПО Белебеевские Электрические Сети</v>
          </cell>
        </row>
        <row r="41">
          <cell r="E41" t="str">
            <v>ПО Белорецкие Электрические Сети</v>
          </cell>
        </row>
        <row r="42">
          <cell r="E42" t="str">
            <v>ПО Ишимбайские Электрические Сети</v>
          </cell>
        </row>
        <row r="43">
          <cell r="E43" t="str">
            <v>ПО Кумертауские Электрические Сети</v>
          </cell>
        </row>
        <row r="44">
          <cell r="E44" t="str">
            <v>ПО Нефтекамские Электрические Сети</v>
          </cell>
        </row>
        <row r="45">
          <cell r="E45" t="str">
            <v>ПО Октябрьские Электрические Сети</v>
          </cell>
        </row>
        <row r="46">
          <cell r="E46" t="str">
            <v>ПО Сибайские Электрические Сети</v>
          </cell>
        </row>
        <row r="47">
          <cell r="E47" t="str">
            <v>ПО Северо-Восточные Электрические Сети</v>
          </cell>
        </row>
        <row r="48">
          <cell r="E48" t="str">
            <v>ПО Уфимские Городские Электрические Сети</v>
          </cell>
        </row>
        <row r="49">
          <cell r="E49" t="str">
            <v>ПО Центральные Электрические Сети</v>
          </cell>
        </row>
        <row r="50">
          <cell r="E50" t="str">
            <v>ПО Информационные технологии и связь</v>
          </cell>
        </row>
        <row r="51">
          <cell r="E51" t="str">
            <v>ООО БЭСК Инжиниринг</v>
          </cell>
        </row>
        <row r="55">
          <cell r="E55" t="str">
            <v>П</v>
          </cell>
        </row>
        <row r="56">
          <cell r="E56" t="str">
            <v>С</v>
          </cell>
        </row>
        <row r="57">
          <cell r="E57" t="str">
            <v>К</v>
          </cell>
        </row>
        <row r="58">
          <cell r="E58" t="str">
            <v>И</v>
          </cell>
        </row>
        <row r="59">
          <cell r="E59" t="str">
            <v>Н</v>
          </cell>
        </row>
        <row r="60">
          <cell r="E60" t="str">
            <v>З</v>
          </cell>
        </row>
        <row r="65">
          <cell r="E65" t="str">
            <v>Развитие электрической сети/усиление существующей электрической сети, связанное с подключением новых потребителей</v>
          </cell>
        </row>
        <row r="66">
          <cell r="E66" t="str">
            <v>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67">
          <cell r="E67" t="str">
            <v xml:space="preserve">Повышение надежности оказываемых услуг в сфере электроэнергетики </v>
          </cell>
        </row>
        <row r="68">
          <cell r="E68" t="str">
            <v xml:space="preserve">Повышение качества оказываемых услуг в сфере электроэнергетики </v>
          </cell>
        </row>
        <row r="69">
          <cell r="E69" t="str">
            <v>Выполнение требований законодательства Российской Федерации, предписаний органов исполнительной власти, регламентов рынков электрической энергии</v>
          </cell>
        </row>
        <row r="70">
          <cell r="E70" t="str">
            <v>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v>
          </cell>
        </row>
        <row r="71">
          <cell r="E71" t="str">
            <v>Инвестиции, связанные с деятельностью, не относящейся к сфере электроэнергетики</v>
          </cell>
        </row>
        <row r="75">
          <cell r="E75" t="str">
            <v>модернизация</v>
          </cell>
          <cell r="I75" t="str">
            <v>проектирование</v>
          </cell>
        </row>
        <row r="76">
          <cell r="E76" t="str">
            <v>реконструкция</v>
          </cell>
          <cell r="I76" t="str">
            <v>строительство</v>
          </cell>
        </row>
        <row r="77">
          <cell r="E77" t="str">
            <v>новое строительство</v>
          </cell>
          <cell r="I77" t="str">
            <v>незавершенное строительство – приостановлено</v>
          </cell>
        </row>
        <row r="78">
          <cell r="E78" t="str">
            <v>расширение</v>
          </cell>
          <cell r="I78" t="str">
            <v>законсервировано</v>
          </cell>
        </row>
      </sheetData>
      <sheetData sheetId="7"/>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Инструкция"/>
      <sheetName val="1. сводные данные"/>
      <sheetName val="2. разрешительная док-ция"/>
      <sheetName val="3.ТП"/>
      <sheetName val="4.Техсостояние ПС"/>
      <sheetName val="5.Техсостояние ЛЭП"/>
      <sheetName val="6.Надежность"/>
      <sheetName val="4. паспортбюджет"/>
      <sheetName val="7.КСГ"/>
      <sheetName val="8.Реализация"/>
      <sheetName val="9.Отчет о закупке"/>
      <sheetName val="10. Эффект"/>
      <sheetName val="аналитика эк. эф. (скрытый)"/>
      <sheetName val="выпадающие списки (скрытый)"/>
    </sheetNames>
    <sheetDataSet>
      <sheetData sheetId="0" refreshError="1"/>
      <sheetData sheetId="1">
        <row r="22">
          <cell r="C22" t="str">
            <v>1.2.2.1 Реконструкция линий электропередачи</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B6" t="str">
            <v>1.1.1.1 Технологическое присоединение энергопринимающих устройств потребителей максимальной мощностью до 15 кВт включительно</v>
          </cell>
          <cell r="C6">
            <v>0</v>
          </cell>
          <cell r="D6">
            <v>0.12</v>
          </cell>
          <cell r="E6">
            <v>0</v>
          </cell>
          <cell r="F6">
            <v>1.6E-2</v>
          </cell>
          <cell r="G6">
            <v>0</v>
          </cell>
          <cell r="H6">
            <v>10</v>
          </cell>
          <cell r="I6">
            <v>1.2E-2</v>
          </cell>
          <cell r="J6">
            <v>0</v>
          </cell>
        </row>
        <row r="7">
          <cell r="B7" t="str">
            <v>1.1.1.2 Технологическое присоединение энергопринимающих устройств потребителей максимальной мощностью до 150 кВт включительно</v>
          </cell>
          <cell r="C7">
            <v>0</v>
          </cell>
          <cell r="D7">
            <v>0.12</v>
          </cell>
          <cell r="E7">
            <v>0</v>
          </cell>
          <cell r="F7">
            <v>1.6E-2</v>
          </cell>
          <cell r="G7">
            <v>0</v>
          </cell>
          <cell r="H7">
            <v>10</v>
          </cell>
          <cell r="I7">
            <v>1.2E-2</v>
          </cell>
          <cell r="J7">
            <v>0</v>
          </cell>
        </row>
        <row r="8">
          <cell r="B8" t="str">
            <v>1.1.1.3 Технологическое присоединение энергопринимающих устройств потребителей свыше 150 кВт</v>
          </cell>
          <cell r="C8">
            <v>0</v>
          </cell>
          <cell r="D8">
            <v>0.15</v>
          </cell>
          <cell r="E8">
            <v>0</v>
          </cell>
          <cell r="F8">
            <v>1.6E-2</v>
          </cell>
          <cell r="G8">
            <v>0</v>
          </cell>
          <cell r="H8">
            <v>10</v>
          </cell>
          <cell r="I8">
            <v>1.2E-2</v>
          </cell>
          <cell r="J8">
            <v>0</v>
          </cell>
        </row>
        <row r="9">
          <cell r="B9"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cell r="C9">
            <v>0</v>
          </cell>
          <cell r="D9">
            <v>0.12</v>
          </cell>
          <cell r="E9">
            <v>0</v>
          </cell>
          <cell r="F9">
            <v>1.6E-2</v>
          </cell>
          <cell r="G9">
            <v>0</v>
          </cell>
          <cell r="H9">
            <v>10</v>
          </cell>
          <cell r="I9">
            <v>1.2E-2</v>
          </cell>
          <cell r="J9">
            <v>0</v>
          </cell>
        </row>
        <row r="10">
          <cell r="B10"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cell r="C10">
            <v>0</v>
          </cell>
          <cell r="D10">
            <v>0.12</v>
          </cell>
          <cell r="E10">
            <v>0</v>
          </cell>
          <cell r="F10">
            <v>0.02</v>
          </cell>
          <cell r="G10">
            <v>0</v>
          </cell>
          <cell r="H10">
            <v>8</v>
          </cell>
          <cell r="I10">
            <v>0.02</v>
          </cell>
          <cell r="J10">
            <v>0</v>
          </cell>
        </row>
        <row r="11">
          <cell r="B11" t="str">
            <v>1.2.1.1 Реконструкция трансформаторных и иных подстанций</v>
          </cell>
          <cell r="C11">
            <v>0</v>
          </cell>
          <cell r="D11">
            <v>0.14000000000000001</v>
          </cell>
          <cell r="E11">
            <v>0</v>
          </cell>
          <cell r="F11">
            <v>0.02</v>
          </cell>
          <cell r="G11">
            <v>0</v>
          </cell>
          <cell r="H11">
            <v>15</v>
          </cell>
          <cell r="I11">
            <v>0.02</v>
          </cell>
          <cell r="J11">
            <v>0</v>
          </cell>
        </row>
        <row r="12">
          <cell r="B12" t="str">
            <v>1.2.1.1 Реконструкция трансформаторных и иных подстанций (р/с)</v>
          </cell>
          <cell r="C12">
            <v>0</v>
          </cell>
          <cell r="D12">
            <v>0.14000000000000001</v>
          </cell>
          <cell r="E12">
            <v>0</v>
          </cell>
          <cell r="F12">
            <v>0.02</v>
          </cell>
          <cell r="G12">
            <v>0</v>
          </cell>
          <cell r="H12">
            <v>6</v>
          </cell>
          <cell r="I12">
            <v>0.02</v>
          </cell>
          <cell r="J12">
            <v>0</v>
          </cell>
        </row>
        <row r="13">
          <cell r="B13" t="str">
            <v>1.2.1.2 Модернизация, техническое перевооружение трансформаторных и иных подстанций, распределительных пунктов</v>
          </cell>
          <cell r="C13">
            <v>0</v>
          </cell>
          <cell r="D13">
            <v>0.14000000000000001</v>
          </cell>
          <cell r="E13">
            <v>0</v>
          </cell>
          <cell r="F13">
            <v>0.02</v>
          </cell>
          <cell r="G13">
            <v>0</v>
          </cell>
          <cell r="H13">
            <v>8</v>
          </cell>
          <cell r="I13">
            <v>0.02</v>
          </cell>
          <cell r="J13">
            <v>0</v>
          </cell>
        </row>
        <row r="14">
          <cell r="B14" t="str">
            <v>1.2.2.1 Реконструкция линий электропередачи</v>
          </cell>
          <cell r="C14">
            <v>3.0833300000000001</v>
          </cell>
          <cell r="D14">
            <v>0.14000000000000001</v>
          </cell>
          <cell r="E14">
            <v>0.43166620000000006</v>
          </cell>
          <cell r="F14">
            <v>1.2E-2</v>
          </cell>
          <cell r="G14">
            <v>3.6999960000000005E-2</v>
          </cell>
          <cell r="H14">
            <v>12</v>
          </cell>
          <cell r="I14">
            <v>1.4E-2</v>
          </cell>
          <cell r="J14">
            <v>4.3166620000000003E-2</v>
          </cell>
        </row>
        <row r="15">
          <cell r="B15" t="str">
            <v>1.2.2.2 Модернизация, техническое перевооружение линий электропередачи</v>
          </cell>
          <cell r="C15">
            <v>0</v>
          </cell>
          <cell r="D15">
            <v>0.14000000000000001</v>
          </cell>
          <cell r="E15">
            <v>0</v>
          </cell>
          <cell r="F15">
            <v>4.0000000000000001E-3</v>
          </cell>
          <cell r="G15">
            <v>0</v>
          </cell>
          <cell r="H15">
            <v>8</v>
          </cell>
          <cell r="I15">
            <v>8.0000000000000002E-3</v>
          </cell>
          <cell r="J15">
            <v>0</v>
          </cell>
        </row>
        <row r="16">
          <cell r="B16" t="str">
            <v>1.2.3.1 Установка приборов учета, класс напряжения 0,22 (0,4) кВ</v>
          </cell>
          <cell r="C16">
            <v>0</v>
          </cell>
          <cell r="D16">
            <v>0.14000000000000001</v>
          </cell>
          <cell r="E16">
            <v>0</v>
          </cell>
          <cell r="F16">
            <v>0.02</v>
          </cell>
          <cell r="G16">
            <v>0</v>
          </cell>
          <cell r="H16">
            <v>0</v>
          </cell>
          <cell r="I16">
            <v>0</v>
          </cell>
          <cell r="J16">
            <v>0</v>
          </cell>
        </row>
        <row r="17">
          <cell r="B17" t="str">
            <v>1.2.4.1 Реконструкция прочих объектов основных средств (Антитеррор)</v>
          </cell>
          <cell r="C17">
            <v>0</v>
          </cell>
          <cell r="D17">
            <v>0.12</v>
          </cell>
          <cell r="E17">
            <v>0</v>
          </cell>
          <cell r="F17">
            <v>2.1000000000000001E-2</v>
          </cell>
          <cell r="G17">
            <v>0</v>
          </cell>
          <cell r="H17">
            <v>8</v>
          </cell>
          <cell r="I17">
            <v>1.9E-2</v>
          </cell>
          <cell r="J17">
            <v>0</v>
          </cell>
        </row>
        <row r="18">
          <cell r="B18" t="str">
            <v>1.2.4.1 Реконструкция прочих объектов основных средств (Пожарная безопасность)</v>
          </cell>
          <cell r="C18">
            <v>0</v>
          </cell>
          <cell r="D18">
            <v>0.12</v>
          </cell>
          <cell r="E18">
            <v>0</v>
          </cell>
          <cell r="F18">
            <v>0.03</v>
          </cell>
          <cell r="G18">
            <v>0</v>
          </cell>
          <cell r="H18">
            <v>0</v>
          </cell>
          <cell r="I18">
            <v>0</v>
          </cell>
          <cell r="J18">
            <v>0</v>
          </cell>
        </row>
        <row r="19">
          <cell r="B19" t="str">
            <v>1.2.4.1 Реконструкция прочих объектов основных средств (ИТиС)</v>
          </cell>
          <cell r="C19">
            <v>0</v>
          </cell>
          <cell r="D19">
            <v>0.14000000000000001</v>
          </cell>
          <cell r="E19">
            <v>0</v>
          </cell>
          <cell r="F19">
            <v>2.1000000000000001E-2</v>
          </cell>
          <cell r="G19">
            <v>0</v>
          </cell>
          <cell r="H19">
            <v>8</v>
          </cell>
          <cell r="I19">
            <v>1.9E-2</v>
          </cell>
          <cell r="J19">
            <v>0</v>
          </cell>
        </row>
        <row r="20">
          <cell r="B20" t="str">
            <v>1.2.4.1 Реконструкция прочих объектов основных средств</v>
          </cell>
          <cell r="C20">
            <v>0</v>
          </cell>
          <cell r="D20">
            <v>0.14000000000000001</v>
          </cell>
          <cell r="E20">
            <v>0</v>
          </cell>
          <cell r="F20">
            <v>0.02</v>
          </cell>
          <cell r="G20">
            <v>0</v>
          </cell>
          <cell r="H20">
            <v>12</v>
          </cell>
          <cell r="I20">
            <v>0.02</v>
          </cell>
          <cell r="J20">
            <v>0</v>
          </cell>
        </row>
        <row r="21">
          <cell r="B21" t="str">
            <v>1.2.4.2 Модернизация, техническое перевооружение прочих объектов основных средств</v>
          </cell>
          <cell r="C21">
            <v>0</v>
          </cell>
          <cell r="D21">
            <v>0.12</v>
          </cell>
          <cell r="E21">
            <v>0</v>
          </cell>
          <cell r="F21">
            <v>0.02</v>
          </cell>
          <cell r="G21">
            <v>0</v>
          </cell>
          <cell r="H21">
            <v>8</v>
          </cell>
          <cell r="I21">
            <v>0.02</v>
          </cell>
          <cell r="J21">
            <v>0</v>
          </cell>
        </row>
        <row r="22">
          <cell r="B22" t="str">
            <v>1.3.2 Инвестиционные проекты, предусмотренные схемой и программой развития субъекта Российской Федерации</v>
          </cell>
          <cell r="C22">
            <v>0</v>
          </cell>
          <cell r="D22">
            <v>0.12</v>
          </cell>
          <cell r="E22">
            <v>0</v>
          </cell>
          <cell r="F22">
            <v>0.02</v>
          </cell>
          <cell r="G22">
            <v>0</v>
          </cell>
          <cell r="H22">
            <v>12</v>
          </cell>
          <cell r="I22">
            <v>0.02</v>
          </cell>
          <cell r="J22">
            <v>0</v>
          </cell>
        </row>
        <row r="23">
          <cell r="B23" t="str">
            <v>1.4 Прочее новое строительство объектов электросетевого хозяйства (р/с)</v>
          </cell>
          <cell r="C23">
            <v>0</v>
          </cell>
          <cell r="D23">
            <v>0.12</v>
          </cell>
          <cell r="E23">
            <v>0</v>
          </cell>
          <cell r="F23">
            <v>1.2E-2</v>
          </cell>
          <cell r="G23">
            <v>0</v>
          </cell>
          <cell r="H23">
            <v>12</v>
          </cell>
          <cell r="I23">
            <v>1.4E-2</v>
          </cell>
          <cell r="J23">
            <v>0</v>
          </cell>
        </row>
        <row r="24">
          <cell r="B24" t="str">
            <v>1.4 Прочее новое строительство объектов электросетевого хозяйства (ИТиС)</v>
          </cell>
          <cell r="C24">
            <v>0</v>
          </cell>
          <cell r="D24">
            <v>0.14000000000000001</v>
          </cell>
          <cell r="E24">
            <v>0</v>
          </cell>
          <cell r="F24">
            <v>2.1000000000000001E-2</v>
          </cell>
          <cell r="G24">
            <v>0</v>
          </cell>
          <cell r="H24">
            <v>8</v>
          </cell>
          <cell r="I24">
            <v>1.9E-2</v>
          </cell>
          <cell r="J24">
            <v>0</v>
          </cell>
        </row>
        <row r="25">
          <cell r="B25" t="str">
            <v>1.4 Прочее новое строительство объектов электросетевого хозяйства</v>
          </cell>
          <cell r="C25">
            <v>0</v>
          </cell>
          <cell r="D25">
            <v>0.12</v>
          </cell>
          <cell r="E25">
            <v>0</v>
          </cell>
          <cell r="F25">
            <v>2.1000000000000001E-2</v>
          </cell>
          <cell r="G25">
            <v>0</v>
          </cell>
          <cell r="H25">
            <v>8</v>
          </cell>
          <cell r="I25">
            <v>1.9E-2</v>
          </cell>
          <cell r="J25">
            <v>0</v>
          </cell>
        </row>
        <row r="26">
          <cell r="B26" t="str">
            <v>1.6 Прочие инвестиционные проекты (НИОКР)</v>
          </cell>
          <cell r="C26">
            <v>0</v>
          </cell>
          <cell r="D26">
            <v>0.15</v>
          </cell>
          <cell r="E26">
            <v>0</v>
          </cell>
          <cell r="F26">
            <v>0</v>
          </cell>
          <cell r="G26">
            <v>0</v>
          </cell>
          <cell r="H26">
            <v>0</v>
          </cell>
          <cell r="I26">
            <v>0</v>
          </cell>
          <cell r="J26">
            <v>0</v>
          </cell>
        </row>
        <row r="27">
          <cell r="B27" t="str">
            <v>1.6 Прочие инвестиционные проекты (ОНМ)</v>
          </cell>
          <cell r="C27">
            <v>0</v>
          </cell>
          <cell r="D27">
            <v>0.14000000000000001</v>
          </cell>
          <cell r="E27">
            <v>0</v>
          </cell>
          <cell r="F27">
            <v>0.01</v>
          </cell>
          <cell r="G27">
            <v>0</v>
          </cell>
          <cell r="H27">
            <v>3</v>
          </cell>
          <cell r="I27">
            <v>0.03</v>
          </cell>
          <cell r="J27">
            <v>0</v>
          </cell>
        </row>
      </sheetData>
      <sheetData sheetId="13">
        <row r="2">
          <cell r="E2" t="str">
            <v>1.1.1.1 Технологическое присоединение энергопринимающих устройств
потребителей максимальной мощностью до 15 кВт включительно</v>
          </cell>
        </row>
        <row r="3">
          <cell r="E3" t="str">
            <v>1.1.1.2 Технологическое присоединение энергопринимающих
устройств потребителей максимальной мощностью до 150 кВт включительно</v>
          </cell>
        </row>
        <row r="4">
          <cell r="E4" t="str">
            <v>1.1.1.3 Технологическое присоединение энергопринимающих устройств потребителей свыше 150 кВт</v>
          </cell>
        </row>
        <row r="5">
          <cell r="E5" t="str">
            <v>1.1.4.1 Строительство новых объектов электросетевого хозяйства для усиления электрической сети в целях осуществления технологического присоединения</v>
          </cell>
        </row>
        <row r="6">
          <cell r="E6" t="str">
            <v>1.1.4.2 Реконструкция существующих объектов электросетевого хозяйства для усиления электрической сети в целях осуществления технологического присоединения</v>
          </cell>
        </row>
        <row r="7">
          <cell r="E7" t="str">
            <v>1.2.1.1 Реконструкция трансформаторных и иных подстанций</v>
          </cell>
        </row>
        <row r="8">
          <cell r="E8" t="str">
            <v>1.2.1.1 Реконструкция трансформаторных и иных подстанций (р/с)</v>
          </cell>
        </row>
        <row r="9">
          <cell r="E9" t="str">
            <v>1.2.1.2 Модернизация, техническое перевооружение трансформаторных и иных подстанций, распределительных пунктов</v>
          </cell>
        </row>
        <row r="10">
          <cell r="E10" t="str">
            <v>1.2.2.1 Реконструкция линий электропередачи</v>
          </cell>
        </row>
        <row r="11">
          <cell r="E11" t="str">
            <v>1.2.2.2 Модернизация, техническое перевооружение линий электропередачи</v>
          </cell>
        </row>
        <row r="12">
          <cell r="E12" t="str">
            <v>1.2.3.1 Установка приборов учета, класс напряжения 0,22 (0,4) кВ</v>
          </cell>
        </row>
        <row r="13">
          <cell r="E13" t="str">
            <v>1.2.4.1 Реконструкция прочих объектов основных средств (Антитеррор)</v>
          </cell>
        </row>
        <row r="14">
          <cell r="E14" t="str">
            <v>1.2.4.1 Реконструкция прочих объектов основных средств (Пожарная безопасность)</v>
          </cell>
        </row>
        <row r="15">
          <cell r="E15" t="str">
            <v>1.2.4.1 Реконструкция прочих объектов основных средств (ИТиС)</v>
          </cell>
        </row>
        <row r="16">
          <cell r="E16" t="str">
            <v>1.2.4.1 Реконструкция прочих объектов основных средств</v>
          </cell>
        </row>
        <row r="17">
          <cell r="E17" t="str">
            <v>1.2.4.2 Модернизация, техническое перевооружение прочих объектов основных средств</v>
          </cell>
        </row>
        <row r="18">
          <cell r="E18" t="str">
            <v>1.3.2 Инвестиционные проекты, предусмотренные схемой и программой развития субъекта Российской Федерации</v>
          </cell>
        </row>
        <row r="19">
          <cell r="E19" t="str">
            <v>1.4 Прочее новое строительство объектов электросетевого хозяйства (р/с)</v>
          </cell>
        </row>
        <row r="20">
          <cell r="E20" t="str">
            <v>1.4 Прочее новое строительство объектов электросетевого хозяйства (ИТиС)</v>
          </cell>
        </row>
        <row r="21">
          <cell r="E21" t="str">
            <v>1.4 Прочее новое строительство объектов электросетевого хозяйства</v>
          </cell>
        </row>
        <row r="22">
          <cell r="E22" t="str">
            <v>1.6 Прочие инвестиционные проекты (НИОКР)</v>
          </cell>
        </row>
        <row r="23">
          <cell r="E23" t="str">
            <v>1.6 Прочие инвестиционные проекты (ОНМ)</v>
          </cell>
        </row>
        <row r="45">
          <cell r="E45" t="str">
            <v>АО БЭСК</v>
          </cell>
        </row>
        <row r="46">
          <cell r="E46" t="str">
            <v>ИА ООО Башкирэнерго</v>
          </cell>
        </row>
        <row r="47">
          <cell r="E47" t="str">
            <v>ПО Белебеевские Электрические Сети</v>
          </cell>
        </row>
        <row r="48">
          <cell r="E48" t="str">
            <v>ПО Белорецкие Электрические Сети</v>
          </cell>
        </row>
        <row r="49">
          <cell r="E49" t="str">
            <v>ПО Ишимбайские Электрические Сети</v>
          </cell>
        </row>
        <row r="50">
          <cell r="E50" t="str">
            <v>ПО Кумертауские Электрические Сети</v>
          </cell>
        </row>
        <row r="51">
          <cell r="E51" t="str">
            <v>ПО Нефтекамские Электрические Сети</v>
          </cell>
        </row>
        <row r="52">
          <cell r="E52" t="str">
            <v>ПО Октябрьские Электрические Сети</v>
          </cell>
        </row>
        <row r="53">
          <cell r="E53" t="str">
            <v>ПО Сибайские Электрические Сети</v>
          </cell>
        </row>
        <row r="54">
          <cell r="E54" t="str">
            <v>ПО Северо-Восточные Электрические Сети</v>
          </cell>
        </row>
        <row r="55">
          <cell r="E55" t="str">
            <v>ПО Уфимские Городские Электрические Сети</v>
          </cell>
        </row>
        <row r="56">
          <cell r="E56" t="str">
            <v>ПО Центральные Электрические Сети</v>
          </cell>
        </row>
        <row r="57">
          <cell r="E57" t="str">
            <v>ПО Информационные технологии и связь</v>
          </cell>
        </row>
        <row r="58">
          <cell r="E58" t="str">
            <v>ООО БЭСК Инжиниринг</v>
          </cell>
        </row>
        <row r="73">
          <cell r="E73" t="str">
            <v>1 Развитие электрической сети/усиление существующей электрической сети, связанное с подключением новых потребителей</v>
          </cell>
        </row>
        <row r="74">
          <cell r="E74" t="str">
            <v>2 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v>
          </cell>
        </row>
        <row r="75">
          <cell r="E75" t="str">
            <v xml:space="preserve">3 Повышение надежности оказываемых услуг в сфере электроэнергетики </v>
          </cell>
        </row>
        <row r="76">
          <cell r="E76" t="str">
            <v xml:space="preserve">4 Повышение качества оказываемых услуг в сфере электроэнергетики </v>
          </cell>
        </row>
        <row r="77">
          <cell r="E77" t="str">
            <v>5.1 Выполнение требований законодательства Российской Федерации</v>
          </cell>
        </row>
        <row r="78">
          <cell r="E78" t="str">
            <v>5.2 Выполнение предписаний органов исполнительной власти</v>
          </cell>
        </row>
        <row r="79">
          <cell r="E79" t="str">
            <v>5.3 Выполнение требований регламентов рынков электрической энергии</v>
          </cell>
        </row>
        <row r="80">
          <cell r="E80" t="str">
            <v>6.1 Обеспечение текущей деятельности в сфере электроэнергетики, в том числе развитие информационной инфраструктуры</v>
          </cell>
        </row>
        <row r="81">
          <cell r="E81" t="str">
            <v>6.2 Обеспечение текущей деятельности в сфере электроэнергетики, в том числе хозяйственное обеспечение деятельности</v>
          </cell>
        </row>
        <row r="82">
          <cell r="E82" t="str">
            <v>7 Инвестиции, связанные с деятельностью, не относящейся к сфере электроэнергетики</v>
          </cell>
        </row>
      </sheetData>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V49"/>
  <sheetViews>
    <sheetView tabSelected="1" view="pageBreakPreview" zoomScaleSheetLayoutView="100" workbookViewId="0"/>
  </sheetViews>
  <sheetFormatPr defaultRowHeight="15" x14ac:dyDescent="0.25"/>
  <cols>
    <col min="1" max="1" width="6.140625" style="1" customWidth="1"/>
    <col min="2" max="2" width="53.5703125" style="1" customWidth="1"/>
    <col min="3" max="3" width="91.42578125" style="1" customWidth="1"/>
    <col min="4" max="4" width="12" style="1" customWidth="1"/>
    <col min="5" max="5" width="14.42578125" style="1" customWidth="1"/>
    <col min="6" max="6" width="36.5703125" style="1" customWidth="1"/>
    <col min="7" max="7" width="20" style="1" customWidth="1"/>
    <col min="8" max="8" width="25.5703125" style="1" customWidth="1"/>
    <col min="9" max="9" width="16.42578125" style="1" customWidth="1"/>
    <col min="10" max="16384" width="9.140625" style="1"/>
  </cols>
  <sheetData>
    <row r="1" spans="1:22" s="8" customFormat="1" ht="18.75" customHeight="1" x14ac:dyDescent="0.2">
      <c r="A1" s="14"/>
      <c r="C1" s="27" t="s">
        <v>68</v>
      </c>
    </row>
    <row r="2" spans="1:22" s="8" customFormat="1" ht="18.75" customHeight="1" x14ac:dyDescent="0.3">
      <c r="A2" s="14"/>
      <c r="C2" s="12" t="s">
        <v>10</v>
      </c>
    </row>
    <row r="3" spans="1:22" s="8" customFormat="1" ht="18.75" x14ac:dyDescent="0.3">
      <c r="A3" s="13"/>
      <c r="C3" s="12" t="s">
        <v>434</v>
      </c>
    </row>
    <row r="4" spans="1:22" s="8" customFormat="1" ht="18.75" x14ac:dyDescent="0.3">
      <c r="A4" s="13"/>
      <c r="H4" s="12"/>
    </row>
    <row r="5" spans="1:22" s="8" customFormat="1" ht="15.75" x14ac:dyDescent="0.25">
      <c r="A5" s="367" t="s">
        <v>629</v>
      </c>
      <c r="B5" s="367"/>
      <c r="C5" s="367"/>
      <c r="D5" s="103"/>
      <c r="E5" s="103"/>
      <c r="F5" s="103"/>
      <c r="G5" s="103"/>
      <c r="H5" s="103"/>
      <c r="I5" s="103"/>
      <c r="J5" s="103"/>
    </row>
    <row r="6" spans="1:22" s="8" customFormat="1" ht="18.75" x14ac:dyDescent="0.3">
      <c r="A6" s="13"/>
      <c r="H6" s="12"/>
    </row>
    <row r="7" spans="1:22" s="8" customFormat="1" ht="18.75" x14ac:dyDescent="0.2">
      <c r="A7" s="371" t="s">
        <v>9</v>
      </c>
      <c r="B7" s="371"/>
      <c r="C7" s="371"/>
      <c r="D7" s="10"/>
      <c r="E7" s="10"/>
      <c r="F7" s="10"/>
      <c r="G7" s="10"/>
      <c r="H7" s="10"/>
      <c r="I7" s="10"/>
      <c r="J7" s="10"/>
      <c r="K7" s="10"/>
      <c r="L7" s="10"/>
      <c r="M7" s="10"/>
      <c r="N7" s="10"/>
      <c r="O7" s="10"/>
      <c r="P7" s="10"/>
      <c r="Q7" s="10"/>
      <c r="R7" s="10"/>
      <c r="S7" s="10"/>
      <c r="T7" s="10"/>
      <c r="U7" s="10"/>
      <c r="V7" s="10"/>
    </row>
    <row r="8" spans="1:22" s="8" customFormat="1" ht="18.75" x14ac:dyDescent="0.2">
      <c r="A8" s="11"/>
      <c r="B8" s="11"/>
      <c r="C8" s="11"/>
      <c r="D8" s="11"/>
      <c r="E8" s="11"/>
      <c r="F8" s="11"/>
      <c r="G8" s="11"/>
      <c r="H8" s="11"/>
      <c r="I8" s="10"/>
      <c r="J8" s="10"/>
      <c r="K8" s="10"/>
      <c r="L8" s="10"/>
      <c r="M8" s="10"/>
      <c r="N8" s="10"/>
      <c r="O8" s="10"/>
      <c r="P8" s="10"/>
      <c r="Q8" s="10"/>
      <c r="R8" s="10"/>
      <c r="S8" s="10"/>
      <c r="T8" s="10"/>
      <c r="U8" s="10"/>
      <c r="V8" s="10"/>
    </row>
    <row r="9" spans="1:22" s="8" customFormat="1" ht="18.75" x14ac:dyDescent="0.2">
      <c r="A9" s="372" t="s">
        <v>630</v>
      </c>
      <c r="B9" s="372"/>
      <c r="C9" s="372"/>
      <c r="D9" s="7"/>
      <c r="E9" s="7"/>
      <c r="F9" s="7"/>
      <c r="G9" s="7"/>
      <c r="H9" s="7"/>
      <c r="I9" s="10"/>
      <c r="J9" s="10"/>
      <c r="K9" s="10"/>
      <c r="L9" s="10"/>
      <c r="M9" s="10"/>
      <c r="N9" s="10"/>
      <c r="O9" s="10"/>
      <c r="P9" s="10"/>
      <c r="Q9" s="10"/>
      <c r="R9" s="10"/>
      <c r="S9" s="10"/>
      <c r="T9" s="10"/>
      <c r="U9" s="10"/>
      <c r="V9" s="10"/>
    </row>
    <row r="10" spans="1:22" s="8" customFormat="1" ht="18.75" x14ac:dyDescent="0.2">
      <c r="A10" s="368" t="s">
        <v>8</v>
      </c>
      <c r="B10" s="368"/>
      <c r="C10" s="368"/>
      <c r="D10" s="5"/>
      <c r="E10" s="5"/>
      <c r="F10" s="5"/>
      <c r="G10" s="5"/>
      <c r="H10" s="5"/>
      <c r="I10" s="10"/>
      <c r="J10" s="10"/>
      <c r="K10" s="10"/>
      <c r="L10" s="10"/>
      <c r="M10" s="10"/>
      <c r="N10" s="10"/>
      <c r="O10" s="10"/>
      <c r="P10" s="10"/>
      <c r="Q10" s="10"/>
      <c r="R10" s="10"/>
      <c r="S10" s="10"/>
      <c r="T10" s="10"/>
      <c r="U10" s="10"/>
      <c r="V10" s="10"/>
    </row>
    <row r="11" spans="1:22" s="8" customFormat="1" ht="18.75" x14ac:dyDescent="0.2">
      <c r="A11" s="11"/>
      <c r="B11" s="11"/>
      <c r="C11" s="11"/>
      <c r="D11" s="11"/>
      <c r="E11" s="11"/>
      <c r="F11" s="11"/>
      <c r="G11" s="11"/>
      <c r="H11" s="11"/>
      <c r="I11" s="10"/>
      <c r="J11" s="10"/>
      <c r="K11" s="10"/>
      <c r="L11" s="10"/>
      <c r="M11" s="10"/>
      <c r="N11" s="10"/>
      <c r="O11" s="10"/>
      <c r="P11" s="10"/>
      <c r="Q11" s="10"/>
      <c r="R11" s="10"/>
      <c r="S11" s="10"/>
      <c r="T11" s="10"/>
      <c r="U11" s="10"/>
      <c r="V11" s="10"/>
    </row>
    <row r="12" spans="1:22" s="8" customFormat="1" ht="18.75" x14ac:dyDescent="0.2">
      <c r="A12" s="370" t="s">
        <v>689</v>
      </c>
      <c r="B12" s="371"/>
      <c r="C12" s="371"/>
      <c r="D12" s="7"/>
      <c r="E12" s="7"/>
      <c r="F12" s="7"/>
      <c r="G12" s="7"/>
      <c r="H12" s="7"/>
      <c r="I12" s="10"/>
      <c r="J12" s="10"/>
      <c r="K12" s="10"/>
      <c r="L12" s="10"/>
      <c r="M12" s="10"/>
      <c r="N12" s="10"/>
      <c r="O12" s="10"/>
      <c r="P12" s="10"/>
      <c r="Q12" s="10"/>
      <c r="R12" s="10"/>
      <c r="S12" s="10"/>
      <c r="T12" s="10"/>
      <c r="U12" s="10"/>
      <c r="V12" s="10"/>
    </row>
    <row r="13" spans="1:22" s="8" customFormat="1" ht="18" customHeight="1" x14ac:dyDescent="0.2">
      <c r="A13" s="368" t="s">
        <v>7</v>
      </c>
      <c r="B13" s="368"/>
      <c r="C13" s="368"/>
      <c r="D13" s="5"/>
      <c r="E13" s="5"/>
      <c r="F13" s="5"/>
      <c r="G13" s="5"/>
      <c r="H13" s="5"/>
      <c r="I13" s="10"/>
      <c r="J13" s="10"/>
      <c r="K13" s="10"/>
      <c r="L13" s="10"/>
      <c r="M13" s="10"/>
      <c r="N13" s="10"/>
      <c r="O13" s="10"/>
      <c r="P13" s="10"/>
      <c r="Q13" s="10"/>
      <c r="R13" s="10"/>
      <c r="S13" s="10"/>
      <c r="T13" s="10"/>
      <c r="U13" s="10"/>
      <c r="V13" s="10"/>
    </row>
    <row r="14" spans="1:22" s="8" customFormat="1" ht="17.25" customHeight="1" x14ac:dyDescent="0.2">
      <c r="A14" s="3"/>
      <c r="B14" s="3"/>
      <c r="C14" s="3"/>
      <c r="D14" s="3"/>
      <c r="E14" s="3"/>
      <c r="F14" s="3"/>
      <c r="G14" s="3"/>
      <c r="H14" s="3"/>
      <c r="I14" s="3"/>
      <c r="J14" s="3"/>
      <c r="K14" s="3"/>
      <c r="L14" s="3"/>
      <c r="M14" s="3"/>
      <c r="N14" s="3"/>
      <c r="O14" s="3"/>
      <c r="P14" s="3"/>
      <c r="Q14" s="3"/>
      <c r="R14" s="3"/>
      <c r="S14" s="3"/>
      <c r="T14" s="3"/>
      <c r="U14" s="3"/>
      <c r="V14" s="3"/>
    </row>
    <row r="15" spans="1:22" s="2" customFormat="1" ht="21" customHeight="1" x14ac:dyDescent="0.2">
      <c r="A15" s="370" t="s">
        <v>690</v>
      </c>
      <c r="B15" s="370"/>
      <c r="C15" s="370"/>
      <c r="D15" s="7"/>
      <c r="E15" s="7"/>
      <c r="F15" s="7"/>
      <c r="G15" s="7"/>
      <c r="H15" s="7"/>
      <c r="I15" s="7"/>
      <c r="J15" s="7"/>
      <c r="K15" s="7"/>
      <c r="L15" s="7"/>
      <c r="M15" s="7"/>
      <c r="N15" s="7"/>
      <c r="O15" s="7"/>
      <c r="P15" s="7"/>
      <c r="Q15" s="7"/>
      <c r="R15" s="7"/>
      <c r="S15" s="7"/>
      <c r="T15" s="7"/>
      <c r="U15" s="7"/>
      <c r="V15" s="7"/>
    </row>
    <row r="16" spans="1:22" s="2" customFormat="1" ht="15" customHeight="1" x14ac:dyDescent="0.2">
      <c r="A16" s="368" t="s">
        <v>6</v>
      </c>
      <c r="B16" s="368"/>
      <c r="C16" s="368"/>
      <c r="D16" s="5"/>
      <c r="E16" s="5"/>
      <c r="F16" s="5"/>
      <c r="G16" s="5"/>
      <c r="H16" s="5"/>
      <c r="I16" s="5"/>
      <c r="J16" s="5"/>
      <c r="K16" s="5"/>
      <c r="L16" s="5"/>
      <c r="M16" s="5"/>
      <c r="N16" s="5"/>
      <c r="O16" s="5"/>
      <c r="P16" s="5"/>
      <c r="Q16" s="5"/>
      <c r="R16" s="5"/>
      <c r="S16" s="5"/>
      <c r="T16" s="5"/>
      <c r="U16" s="5"/>
      <c r="V16" s="5"/>
    </row>
    <row r="17" spans="1:22" s="2" customFormat="1" ht="15" customHeight="1" x14ac:dyDescent="0.2">
      <c r="A17" s="3"/>
      <c r="B17" s="3"/>
      <c r="C17" s="3"/>
      <c r="D17" s="3"/>
      <c r="E17" s="3"/>
      <c r="F17" s="3"/>
      <c r="G17" s="3"/>
      <c r="H17" s="3"/>
      <c r="I17" s="3"/>
      <c r="J17" s="3"/>
      <c r="K17" s="3"/>
      <c r="L17" s="3"/>
      <c r="M17" s="3"/>
      <c r="N17" s="3"/>
      <c r="O17" s="3"/>
      <c r="P17" s="3"/>
      <c r="Q17" s="3"/>
      <c r="R17" s="3"/>
      <c r="S17" s="3"/>
    </row>
    <row r="18" spans="1:22" s="2" customFormat="1" ht="15" customHeight="1" x14ac:dyDescent="0.2">
      <c r="A18" s="369" t="s">
        <v>393</v>
      </c>
      <c r="B18" s="370"/>
      <c r="C18" s="370"/>
      <c r="D18" s="6"/>
      <c r="E18" s="6"/>
      <c r="F18" s="6"/>
      <c r="G18" s="6"/>
      <c r="H18" s="6"/>
      <c r="I18" s="6"/>
      <c r="J18" s="6"/>
      <c r="K18" s="6"/>
      <c r="L18" s="6"/>
      <c r="M18" s="6"/>
      <c r="N18" s="6"/>
      <c r="O18" s="6"/>
      <c r="P18" s="6"/>
      <c r="Q18" s="6"/>
      <c r="R18" s="6"/>
      <c r="S18" s="6"/>
      <c r="T18" s="6"/>
      <c r="U18" s="6"/>
      <c r="V18" s="6"/>
    </row>
    <row r="19" spans="1:22" s="2" customFormat="1" ht="15" customHeight="1" x14ac:dyDescent="0.2">
      <c r="A19" s="5"/>
      <c r="B19" s="5"/>
      <c r="C19" s="5"/>
      <c r="D19" s="5"/>
      <c r="E19" s="5"/>
      <c r="F19" s="5"/>
      <c r="G19" s="5"/>
      <c r="H19" s="5"/>
      <c r="I19" s="3"/>
      <c r="J19" s="3"/>
      <c r="K19" s="3"/>
      <c r="L19" s="3"/>
      <c r="M19" s="3"/>
      <c r="N19" s="3"/>
      <c r="O19" s="3"/>
      <c r="P19" s="3"/>
      <c r="Q19" s="3"/>
      <c r="R19" s="3"/>
      <c r="S19" s="3"/>
    </row>
    <row r="20" spans="1:22" s="2" customFormat="1" ht="39.75" customHeight="1" x14ac:dyDescent="0.2">
      <c r="A20" s="19" t="s">
        <v>5</v>
      </c>
      <c r="B20" s="26" t="s">
        <v>67</v>
      </c>
      <c r="C20" s="25" t="s">
        <v>66</v>
      </c>
      <c r="D20" s="5"/>
      <c r="E20" s="5"/>
      <c r="F20" s="5"/>
      <c r="G20" s="5"/>
      <c r="H20" s="5"/>
      <c r="I20" s="3"/>
      <c r="J20" s="3"/>
      <c r="K20" s="3"/>
      <c r="L20" s="3"/>
      <c r="M20" s="3"/>
      <c r="N20" s="3"/>
      <c r="O20" s="3"/>
      <c r="P20" s="3"/>
      <c r="Q20" s="3"/>
      <c r="R20" s="3"/>
      <c r="S20" s="3"/>
    </row>
    <row r="21" spans="1:22" s="2" customFormat="1" ht="16.5" customHeight="1" x14ac:dyDescent="0.2">
      <c r="A21" s="25">
        <v>1</v>
      </c>
      <c r="B21" s="26">
        <v>2</v>
      </c>
      <c r="C21" s="25">
        <v>3</v>
      </c>
      <c r="D21" s="5"/>
      <c r="E21" s="5"/>
      <c r="F21" s="5"/>
      <c r="G21" s="5"/>
      <c r="H21" s="5"/>
      <c r="I21" s="3"/>
      <c r="J21" s="3"/>
      <c r="K21" s="3"/>
      <c r="L21" s="3"/>
      <c r="M21" s="3"/>
      <c r="N21" s="3"/>
      <c r="O21" s="3"/>
      <c r="P21" s="3"/>
      <c r="Q21" s="3"/>
      <c r="R21" s="3"/>
      <c r="S21" s="3"/>
    </row>
    <row r="22" spans="1:22" s="2" customFormat="1" ht="39" customHeight="1" x14ac:dyDescent="0.2">
      <c r="A22" s="18" t="s">
        <v>65</v>
      </c>
      <c r="B22" s="29" t="s">
        <v>249</v>
      </c>
      <c r="C22" s="28" t="s">
        <v>421</v>
      </c>
      <c r="D22" s="5"/>
      <c r="E22" s="5"/>
      <c r="F22" s="5"/>
      <c r="G22" s="5"/>
      <c r="H22" s="5"/>
      <c r="I22" s="3"/>
      <c r="J22" s="3"/>
      <c r="K22" s="3"/>
      <c r="L22" s="3"/>
      <c r="M22" s="3"/>
      <c r="N22" s="3"/>
      <c r="O22" s="3"/>
      <c r="P22" s="3"/>
      <c r="Q22" s="3"/>
      <c r="R22" s="3"/>
      <c r="S22" s="3"/>
    </row>
    <row r="23" spans="1:22" s="2" customFormat="1" ht="41.25" customHeight="1" x14ac:dyDescent="0.2">
      <c r="A23" s="18" t="s">
        <v>63</v>
      </c>
      <c r="B23" s="20" t="s">
        <v>64</v>
      </c>
      <c r="C23" s="107" t="s">
        <v>416</v>
      </c>
      <c r="D23" s="5"/>
      <c r="E23" s="5"/>
      <c r="F23" s="5"/>
      <c r="G23" s="5"/>
      <c r="H23" s="5"/>
      <c r="I23" s="3"/>
      <c r="J23" s="3"/>
      <c r="K23" s="3"/>
      <c r="L23" s="3"/>
      <c r="M23" s="3"/>
      <c r="N23" s="3"/>
      <c r="O23" s="3"/>
      <c r="P23" s="3"/>
      <c r="Q23" s="3"/>
      <c r="R23" s="3"/>
      <c r="S23" s="3"/>
    </row>
    <row r="24" spans="1:22" s="2" customFormat="1" ht="22.5" customHeight="1" x14ac:dyDescent="0.2">
      <c r="A24" s="364"/>
      <c r="B24" s="365"/>
      <c r="C24" s="366"/>
      <c r="D24" s="5"/>
      <c r="E24" s="5"/>
      <c r="F24" s="5"/>
      <c r="G24" s="5"/>
      <c r="H24" s="5"/>
      <c r="I24" s="3"/>
      <c r="J24" s="3"/>
      <c r="K24" s="3"/>
      <c r="L24" s="3"/>
      <c r="M24" s="3"/>
      <c r="N24" s="3"/>
      <c r="O24" s="3"/>
      <c r="P24" s="3"/>
      <c r="Q24" s="3"/>
      <c r="R24" s="3"/>
      <c r="S24" s="3"/>
    </row>
    <row r="25" spans="1:22" s="22" customFormat="1" ht="58.5" customHeight="1" x14ac:dyDescent="0.2">
      <c r="A25" s="18" t="s">
        <v>62</v>
      </c>
      <c r="B25" s="28" t="s">
        <v>345</v>
      </c>
      <c r="C25" s="19" t="s">
        <v>630</v>
      </c>
      <c r="D25" s="24"/>
      <c r="E25" s="24"/>
      <c r="F25" s="24"/>
      <c r="G25" s="24"/>
      <c r="H25" s="23"/>
      <c r="I25" s="23"/>
      <c r="J25" s="23"/>
      <c r="K25" s="23"/>
      <c r="L25" s="23"/>
      <c r="M25" s="23"/>
      <c r="N25" s="23"/>
      <c r="O25" s="23"/>
      <c r="P25" s="23"/>
      <c r="Q25" s="23"/>
      <c r="R25" s="23"/>
    </row>
    <row r="26" spans="1:22" s="22" customFormat="1" ht="42.75" customHeight="1" x14ac:dyDescent="0.2">
      <c r="A26" s="18" t="s">
        <v>61</v>
      </c>
      <c r="B26" s="28" t="s">
        <v>74</v>
      </c>
      <c r="C26" s="28" t="s">
        <v>406</v>
      </c>
      <c r="D26" s="24"/>
      <c r="E26" s="24"/>
      <c r="F26" s="24"/>
      <c r="G26" s="24"/>
      <c r="H26" s="23"/>
      <c r="I26" s="23"/>
      <c r="J26" s="23"/>
      <c r="K26" s="23"/>
      <c r="L26" s="23"/>
      <c r="M26" s="23"/>
      <c r="N26" s="23"/>
      <c r="O26" s="23"/>
      <c r="P26" s="23"/>
      <c r="Q26" s="23"/>
      <c r="R26" s="23"/>
    </row>
    <row r="27" spans="1:22" s="22" customFormat="1" ht="51.75" customHeight="1" x14ac:dyDescent="0.2">
      <c r="A27" s="18" t="s">
        <v>59</v>
      </c>
      <c r="B27" s="28" t="s">
        <v>73</v>
      </c>
      <c r="C27" s="28" t="s">
        <v>542</v>
      </c>
      <c r="D27" s="24"/>
      <c r="E27" s="24"/>
      <c r="F27" s="24"/>
      <c r="G27" s="24"/>
      <c r="H27" s="23"/>
      <c r="I27" s="23"/>
      <c r="J27" s="23"/>
      <c r="K27" s="23"/>
      <c r="L27" s="23"/>
      <c r="M27" s="23"/>
      <c r="N27" s="23"/>
      <c r="O27" s="23"/>
      <c r="P27" s="23"/>
      <c r="Q27" s="23"/>
      <c r="R27" s="23"/>
    </row>
    <row r="28" spans="1:22" s="22" customFormat="1" ht="42.75" customHeight="1" x14ac:dyDescent="0.2">
      <c r="A28" s="18" t="s">
        <v>58</v>
      </c>
      <c r="B28" s="28" t="s">
        <v>346</v>
      </c>
      <c r="C28" s="28" t="s">
        <v>407</v>
      </c>
      <c r="D28" s="24"/>
      <c r="E28" s="24"/>
      <c r="F28" s="24"/>
      <c r="G28" s="24"/>
      <c r="H28" s="23"/>
      <c r="I28" s="23"/>
      <c r="J28" s="23"/>
      <c r="K28" s="23"/>
      <c r="L28" s="23"/>
      <c r="M28" s="23"/>
      <c r="N28" s="23"/>
      <c r="O28" s="23"/>
      <c r="P28" s="23"/>
      <c r="Q28" s="23"/>
      <c r="R28" s="23"/>
    </row>
    <row r="29" spans="1:22" s="22" customFormat="1" ht="51.75" customHeight="1" x14ac:dyDescent="0.2">
      <c r="A29" s="18" t="s">
        <v>56</v>
      </c>
      <c r="B29" s="28" t="s">
        <v>347</v>
      </c>
      <c r="C29" s="28" t="s">
        <v>407</v>
      </c>
      <c r="D29" s="24"/>
      <c r="E29" s="24"/>
      <c r="F29" s="24"/>
      <c r="G29" s="24"/>
      <c r="H29" s="23"/>
      <c r="I29" s="23"/>
      <c r="J29" s="23"/>
      <c r="K29" s="23"/>
      <c r="L29" s="23"/>
      <c r="M29" s="23"/>
      <c r="N29" s="23"/>
      <c r="O29" s="23"/>
      <c r="P29" s="23"/>
      <c r="Q29" s="23"/>
      <c r="R29" s="23"/>
    </row>
    <row r="30" spans="1:22" s="22" customFormat="1" ht="51.75" customHeight="1" x14ac:dyDescent="0.2">
      <c r="A30" s="18" t="s">
        <v>54</v>
      </c>
      <c r="B30" s="28" t="s">
        <v>348</v>
      </c>
      <c r="C30" s="28" t="s">
        <v>407</v>
      </c>
      <c r="D30" s="24"/>
      <c r="E30" s="24"/>
      <c r="F30" s="24"/>
      <c r="G30" s="24"/>
      <c r="H30" s="23"/>
      <c r="I30" s="23"/>
      <c r="J30" s="23"/>
      <c r="K30" s="23"/>
      <c r="L30" s="23"/>
      <c r="M30" s="23"/>
      <c r="N30" s="23"/>
      <c r="O30" s="23"/>
      <c r="P30" s="23"/>
      <c r="Q30" s="23"/>
      <c r="R30" s="23"/>
    </row>
    <row r="31" spans="1:22" s="22" customFormat="1" ht="51.75" customHeight="1" x14ac:dyDescent="0.2">
      <c r="A31" s="18" t="s">
        <v>72</v>
      </c>
      <c r="B31" s="28" t="s">
        <v>349</v>
      </c>
      <c r="C31" s="28" t="s">
        <v>407</v>
      </c>
      <c r="D31" s="24"/>
      <c r="E31" s="24"/>
      <c r="F31" s="24"/>
      <c r="G31" s="24"/>
      <c r="H31" s="23"/>
      <c r="I31" s="23"/>
      <c r="J31" s="23"/>
      <c r="K31" s="23"/>
      <c r="L31" s="23"/>
      <c r="M31" s="23"/>
      <c r="N31" s="23"/>
      <c r="O31" s="23"/>
      <c r="P31" s="23"/>
      <c r="Q31" s="23"/>
      <c r="R31" s="23"/>
    </row>
    <row r="32" spans="1:22" s="22" customFormat="1" ht="51.75" customHeight="1" x14ac:dyDescent="0.2">
      <c r="A32" s="18" t="s">
        <v>70</v>
      </c>
      <c r="B32" s="28" t="s">
        <v>350</v>
      </c>
      <c r="C32" s="28" t="s">
        <v>407</v>
      </c>
      <c r="D32" s="24"/>
      <c r="E32" s="24"/>
      <c r="F32" s="24"/>
      <c r="G32" s="24"/>
      <c r="H32" s="23"/>
      <c r="I32" s="23"/>
      <c r="J32" s="23"/>
      <c r="K32" s="23"/>
      <c r="L32" s="23"/>
      <c r="M32" s="23"/>
      <c r="N32" s="23"/>
      <c r="O32" s="23"/>
      <c r="P32" s="23"/>
      <c r="Q32" s="23"/>
      <c r="R32" s="23"/>
    </row>
    <row r="33" spans="1:18" s="22" customFormat="1" ht="101.25" customHeight="1" x14ac:dyDescent="0.2">
      <c r="A33" s="18" t="s">
        <v>69</v>
      </c>
      <c r="B33" s="28" t="s">
        <v>351</v>
      </c>
      <c r="C33" s="28" t="s">
        <v>431</v>
      </c>
      <c r="D33" s="24"/>
      <c r="E33" s="24"/>
      <c r="F33" s="24"/>
      <c r="G33" s="24"/>
      <c r="H33" s="23"/>
      <c r="I33" s="23"/>
      <c r="J33" s="23"/>
      <c r="K33" s="23"/>
      <c r="L33" s="23"/>
      <c r="M33" s="23"/>
      <c r="N33" s="23"/>
      <c r="O33" s="23"/>
      <c r="P33" s="23"/>
      <c r="Q33" s="23"/>
      <c r="R33" s="23"/>
    </row>
    <row r="34" spans="1:18" ht="111" customHeight="1" x14ac:dyDescent="0.25">
      <c r="A34" s="18" t="s">
        <v>365</v>
      </c>
      <c r="B34" s="28" t="s">
        <v>352</v>
      </c>
      <c r="C34" s="28" t="s">
        <v>407</v>
      </c>
    </row>
    <row r="35" spans="1:18" ht="58.5" customHeight="1" x14ac:dyDescent="0.25">
      <c r="A35" s="18" t="s">
        <v>355</v>
      </c>
      <c r="B35" s="28" t="s">
        <v>71</v>
      </c>
      <c r="C35" s="28" t="s">
        <v>407</v>
      </c>
    </row>
    <row r="36" spans="1:18" ht="51.75" customHeight="1" x14ac:dyDescent="0.25">
      <c r="A36" s="18" t="s">
        <v>366</v>
      </c>
      <c r="B36" s="28" t="s">
        <v>353</v>
      </c>
      <c r="C36" s="28" t="s">
        <v>408</v>
      </c>
    </row>
    <row r="37" spans="1:18" ht="43.5" customHeight="1" x14ac:dyDescent="0.25">
      <c r="A37" s="18" t="s">
        <v>356</v>
      </c>
      <c r="B37" s="28" t="s">
        <v>354</v>
      </c>
      <c r="C37" s="28" t="s">
        <v>408</v>
      </c>
    </row>
    <row r="38" spans="1:18" ht="43.5" customHeight="1" x14ac:dyDescent="0.25">
      <c r="A38" s="18" t="s">
        <v>367</v>
      </c>
      <c r="B38" s="28" t="s">
        <v>220</v>
      </c>
      <c r="C38" s="28" t="s">
        <v>408</v>
      </c>
    </row>
    <row r="39" spans="1:18" ht="23.25" customHeight="1" x14ac:dyDescent="0.25">
      <c r="A39" s="364"/>
      <c r="B39" s="365"/>
      <c r="C39" s="366"/>
    </row>
    <row r="40" spans="1:18" ht="69" customHeight="1" x14ac:dyDescent="0.25">
      <c r="A40" s="18" t="s">
        <v>357</v>
      </c>
      <c r="B40" s="28" t="s">
        <v>403</v>
      </c>
      <c r="C40" s="201" t="s">
        <v>690</v>
      </c>
      <c r="D40" s="138"/>
      <c r="E40" s="138"/>
    </row>
    <row r="41" spans="1:18" ht="105.75" customHeight="1" x14ac:dyDescent="0.25">
      <c r="A41" s="18" t="s">
        <v>368</v>
      </c>
      <c r="B41" s="28" t="s">
        <v>388</v>
      </c>
      <c r="C41" s="28" t="s">
        <v>408</v>
      </c>
    </row>
    <row r="42" spans="1:18" ht="83.25" customHeight="1" x14ac:dyDescent="0.25">
      <c r="A42" s="18" t="s">
        <v>358</v>
      </c>
      <c r="B42" s="28" t="s">
        <v>400</v>
      </c>
      <c r="C42" s="28" t="s">
        <v>408</v>
      </c>
    </row>
    <row r="43" spans="1:18" ht="186" customHeight="1" x14ac:dyDescent="0.25">
      <c r="A43" s="18" t="s">
        <v>371</v>
      </c>
      <c r="B43" s="28" t="s">
        <v>372</v>
      </c>
      <c r="C43" s="28" t="s">
        <v>408</v>
      </c>
    </row>
    <row r="44" spans="1:18" ht="111" customHeight="1" x14ac:dyDescent="0.25">
      <c r="A44" s="18" t="s">
        <v>359</v>
      </c>
      <c r="B44" s="28" t="s">
        <v>394</v>
      </c>
      <c r="C44" s="28" t="s">
        <v>408</v>
      </c>
    </row>
    <row r="45" spans="1:18" ht="120" customHeight="1" x14ac:dyDescent="0.25">
      <c r="A45" s="18" t="s">
        <v>389</v>
      </c>
      <c r="B45" s="28" t="s">
        <v>395</v>
      </c>
      <c r="C45" s="28" t="s">
        <v>408</v>
      </c>
    </row>
    <row r="46" spans="1:18" ht="101.25" customHeight="1" x14ac:dyDescent="0.25">
      <c r="A46" s="18" t="s">
        <v>360</v>
      </c>
      <c r="B46" s="28" t="s">
        <v>396</v>
      </c>
      <c r="C46" s="28" t="s">
        <v>408</v>
      </c>
    </row>
    <row r="47" spans="1:18" ht="18.75" customHeight="1" x14ac:dyDescent="0.25">
      <c r="A47" s="364"/>
      <c r="B47" s="365"/>
      <c r="C47" s="366"/>
    </row>
    <row r="48" spans="1:18" ht="75.75" customHeight="1" x14ac:dyDescent="0.25">
      <c r="A48" s="18" t="s">
        <v>390</v>
      </c>
      <c r="B48" s="28" t="s">
        <v>401</v>
      </c>
      <c r="C48" s="140" t="s">
        <v>691</v>
      </c>
    </row>
    <row r="49" spans="1:3" ht="71.25" customHeight="1" x14ac:dyDescent="0.25">
      <c r="A49" s="18" t="s">
        <v>361</v>
      </c>
      <c r="B49" s="28" t="s">
        <v>402</v>
      </c>
      <c r="C49" s="140" t="s">
        <v>780</v>
      </c>
    </row>
  </sheetData>
  <mergeCells count="12">
    <mergeCell ref="A24:C24"/>
    <mergeCell ref="A39:C39"/>
    <mergeCell ref="A47:C47"/>
    <mergeCell ref="A5:C5"/>
    <mergeCell ref="A16:C16"/>
    <mergeCell ref="A18:C18"/>
    <mergeCell ref="A7:C7"/>
    <mergeCell ref="A9:C9"/>
    <mergeCell ref="A10:C10"/>
    <mergeCell ref="A12:C12"/>
    <mergeCell ref="A13:C13"/>
    <mergeCell ref="A15:C15"/>
  </mergeCells>
  <pageMargins left="0.70866141732283472" right="0.70866141732283472" top="0.74803149606299213" bottom="0.74803149606299213" header="0.31496062992125984" footer="0.31496062992125984"/>
  <pageSetup paperSize="8"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B22"/>
  <sheetViews>
    <sheetView view="pageBreakPreview" zoomScale="60" workbookViewId="0"/>
  </sheetViews>
  <sheetFormatPr defaultRowHeight="15" x14ac:dyDescent="0.25"/>
  <cols>
    <col min="1" max="1" width="7.42578125" style="1" customWidth="1"/>
    <col min="2" max="2" width="35.85546875" style="1" customWidth="1"/>
    <col min="3" max="3" width="31.140625" style="1" customWidth="1"/>
    <col min="4" max="4" width="25" style="1" customWidth="1"/>
    <col min="5" max="5" width="50" style="1" customWidth="1"/>
    <col min="6" max="6" width="57" style="1" customWidth="1"/>
    <col min="7" max="7" width="57.5703125" style="1" customWidth="1"/>
    <col min="8" max="10" width="20.5703125" style="1" customWidth="1"/>
    <col min="11" max="11" width="16" style="1" customWidth="1"/>
    <col min="12" max="12" width="20.5703125" style="1" customWidth="1"/>
    <col min="13" max="13" width="21.28515625" style="1" customWidth="1"/>
    <col min="14" max="14" width="23.85546875" style="1" customWidth="1"/>
    <col min="15" max="15" width="17.85546875" style="1" customWidth="1"/>
    <col min="16" max="16" width="23.85546875" style="1" customWidth="1"/>
    <col min="17" max="17" width="58" style="1" customWidth="1"/>
    <col min="18" max="18" width="27" style="1" customWidth="1"/>
    <col min="19" max="19" width="43" style="1" customWidth="1"/>
    <col min="20" max="16384" width="9.140625" style="1"/>
  </cols>
  <sheetData>
    <row r="1" spans="1:28" s="8" customFormat="1" ht="18.75" customHeight="1" x14ac:dyDescent="0.2">
      <c r="A1" s="14"/>
      <c r="S1" s="27" t="s">
        <v>68</v>
      </c>
    </row>
    <row r="2" spans="1:28" s="8" customFormat="1" ht="18.75" customHeight="1" x14ac:dyDescent="0.3">
      <c r="A2" s="14"/>
      <c r="S2" s="12" t="s">
        <v>10</v>
      </c>
    </row>
    <row r="3" spans="1:28" s="8" customFormat="1" ht="18.75" x14ac:dyDescent="0.3">
      <c r="S3" s="12" t="s">
        <v>434</v>
      </c>
    </row>
    <row r="4" spans="1:28" s="8" customFormat="1" ht="18.75" customHeight="1" x14ac:dyDescent="0.2">
      <c r="A4" s="367" t="s">
        <v>631</v>
      </c>
      <c r="B4" s="367"/>
      <c r="C4" s="367"/>
      <c r="D4" s="367"/>
      <c r="E4" s="367"/>
      <c r="F4" s="367"/>
      <c r="G4" s="367"/>
      <c r="H4" s="367"/>
      <c r="I4" s="367"/>
      <c r="J4" s="367"/>
      <c r="K4" s="367"/>
      <c r="L4" s="367"/>
      <c r="M4" s="367"/>
      <c r="N4" s="367"/>
      <c r="O4" s="367"/>
      <c r="P4" s="367"/>
      <c r="Q4" s="367"/>
      <c r="R4" s="367"/>
      <c r="S4" s="367"/>
    </row>
    <row r="5" spans="1:28" s="8" customFormat="1" ht="15.75" x14ac:dyDescent="0.2">
      <c r="A5" s="13"/>
    </row>
    <row r="6" spans="1:28" s="8" customFormat="1" ht="32.25" customHeight="1" x14ac:dyDescent="0.2">
      <c r="A6" s="371" t="s">
        <v>9</v>
      </c>
      <c r="B6" s="371"/>
      <c r="C6" s="371"/>
      <c r="D6" s="371"/>
      <c r="E6" s="371"/>
      <c r="F6" s="371"/>
      <c r="G6" s="371"/>
      <c r="H6" s="371"/>
      <c r="I6" s="371"/>
      <c r="J6" s="371"/>
      <c r="K6" s="371"/>
      <c r="L6" s="371"/>
      <c r="M6" s="371"/>
      <c r="N6" s="371"/>
      <c r="O6" s="371"/>
      <c r="P6" s="371"/>
      <c r="Q6" s="371"/>
      <c r="R6" s="371"/>
      <c r="S6" s="371"/>
      <c r="T6" s="10"/>
      <c r="U6" s="10"/>
      <c r="V6" s="10"/>
      <c r="W6" s="10"/>
      <c r="X6" s="10"/>
      <c r="Y6" s="10"/>
      <c r="Z6" s="10"/>
      <c r="AA6" s="10"/>
      <c r="AB6" s="10"/>
    </row>
    <row r="7" spans="1:28" s="8" customFormat="1" ht="21.75" customHeight="1" x14ac:dyDescent="0.2">
      <c r="T7" s="10"/>
      <c r="U7" s="10"/>
      <c r="V7" s="10"/>
      <c r="W7" s="10"/>
      <c r="X7" s="10"/>
      <c r="Y7" s="10"/>
      <c r="Z7" s="10"/>
      <c r="AA7" s="10"/>
      <c r="AB7" s="10"/>
    </row>
    <row r="8" spans="1:28" s="8" customFormat="1" ht="18.75" x14ac:dyDescent="0.2">
      <c r="A8" s="371" t="s">
        <v>630</v>
      </c>
      <c r="B8" s="371"/>
      <c r="C8" s="371"/>
      <c r="D8" s="371"/>
      <c r="E8" s="371"/>
      <c r="F8" s="371"/>
      <c r="G8" s="371"/>
      <c r="H8" s="371"/>
      <c r="I8" s="371"/>
      <c r="J8" s="371"/>
      <c r="K8" s="371"/>
      <c r="L8" s="371"/>
      <c r="M8" s="371"/>
      <c r="N8" s="371"/>
      <c r="O8" s="371"/>
      <c r="P8" s="371"/>
      <c r="Q8" s="371"/>
      <c r="R8" s="371"/>
      <c r="S8" s="371"/>
      <c r="T8" s="10"/>
      <c r="U8" s="10"/>
      <c r="V8" s="10"/>
      <c r="W8" s="10"/>
      <c r="X8" s="10"/>
      <c r="Y8" s="10"/>
      <c r="Z8" s="10"/>
      <c r="AA8" s="10"/>
      <c r="AB8" s="10"/>
    </row>
    <row r="9" spans="1:28" s="8" customFormat="1" ht="18.75" x14ac:dyDescent="0.2">
      <c r="A9" s="368" t="s">
        <v>8</v>
      </c>
      <c r="B9" s="368"/>
      <c r="C9" s="368"/>
      <c r="D9" s="368"/>
      <c r="E9" s="368"/>
      <c r="F9" s="368"/>
      <c r="G9" s="368"/>
      <c r="H9" s="368"/>
      <c r="I9" s="368"/>
      <c r="J9" s="368"/>
      <c r="K9" s="368"/>
      <c r="L9" s="368"/>
      <c r="M9" s="368"/>
      <c r="N9" s="368"/>
      <c r="O9" s="368"/>
      <c r="P9" s="368"/>
      <c r="Q9" s="368"/>
      <c r="R9" s="368"/>
      <c r="S9" s="368"/>
      <c r="T9" s="10"/>
      <c r="U9" s="10"/>
      <c r="V9" s="10"/>
      <c r="W9" s="10"/>
      <c r="X9" s="10"/>
      <c r="Y9" s="10"/>
      <c r="Z9" s="10"/>
      <c r="AA9" s="10"/>
      <c r="AB9" s="10"/>
    </row>
    <row r="10" spans="1:28" s="8" customFormat="1" ht="18.75" x14ac:dyDescent="0.2">
      <c r="A10" s="371"/>
      <c r="B10" s="371"/>
      <c r="C10" s="371"/>
      <c r="D10" s="371"/>
      <c r="E10" s="371"/>
      <c r="F10" s="371"/>
      <c r="G10" s="371"/>
      <c r="H10" s="371"/>
      <c r="I10" s="371"/>
      <c r="J10" s="371"/>
      <c r="K10" s="371"/>
      <c r="L10" s="371"/>
      <c r="M10" s="371"/>
      <c r="N10" s="371"/>
      <c r="O10" s="371"/>
      <c r="P10" s="371"/>
      <c r="Q10" s="371"/>
      <c r="R10" s="371"/>
      <c r="S10" s="371"/>
      <c r="T10" s="10"/>
      <c r="U10" s="10"/>
      <c r="V10" s="10"/>
      <c r="W10" s="10"/>
      <c r="X10" s="10"/>
      <c r="Y10" s="10"/>
      <c r="Z10" s="10"/>
      <c r="AA10" s="10"/>
      <c r="AB10" s="10"/>
    </row>
    <row r="11" spans="1:28" s="8" customFormat="1" ht="18.75" x14ac:dyDescent="0.2">
      <c r="A11" s="370" t="s">
        <v>689</v>
      </c>
      <c r="B11" s="371"/>
      <c r="C11" s="371"/>
      <c r="D11" s="371"/>
      <c r="E11" s="371"/>
      <c r="F11" s="371"/>
      <c r="G11" s="371"/>
      <c r="H11" s="371"/>
      <c r="I11" s="371"/>
      <c r="J11" s="371"/>
      <c r="K11" s="371"/>
      <c r="L11" s="371"/>
      <c r="M11" s="371"/>
      <c r="N11" s="371"/>
      <c r="O11" s="371"/>
      <c r="P11" s="371"/>
      <c r="Q11" s="371"/>
      <c r="R11" s="371"/>
      <c r="S11" s="371"/>
      <c r="T11" s="10"/>
      <c r="U11" s="10"/>
      <c r="V11" s="10"/>
      <c r="W11" s="10"/>
      <c r="X11" s="10"/>
      <c r="Y11" s="10"/>
      <c r="Z11" s="10"/>
      <c r="AA11" s="10"/>
      <c r="AB11" s="10"/>
    </row>
    <row r="12" spans="1:28" s="8" customFormat="1" ht="18.75" x14ac:dyDescent="0.2">
      <c r="A12" s="368" t="s">
        <v>7</v>
      </c>
      <c r="B12" s="368"/>
      <c r="C12" s="368"/>
      <c r="D12" s="368"/>
      <c r="E12" s="368"/>
      <c r="F12" s="368"/>
      <c r="G12" s="368"/>
      <c r="H12" s="368"/>
      <c r="I12" s="368"/>
      <c r="J12" s="368"/>
      <c r="K12" s="368"/>
      <c r="L12" s="368"/>
      <c r="M12" s="368"/>
      <c r="N12" s="368"/>
      <c r="O12" s="368"/>
      <c r="P12" s="368"/>
      <c r="Q12" s="368"/>
      <c r="R12" s="368"/>
      <c r="S12" s="368"/>
      <c r="T12" s="10"/>
      <c r="U12" s="10"/>
      <c r="V12" s="10"/>
      <c r="W12" s="10"/>
      <c r="X12" s="10"/>
      <c r="Y12" s="10"/>
      <c r="Z12" s="10"/>
      <c r="AA12" s="10"/>
      <c r="AB12" s="10"/>
    </row>
    <row r="13" spans="1:28" s="8" customFormat="1" ht="15.75" customHeight="1" x14ac:dyDescent="0.2">
      <c r="A13" s="377"/>
      <c r="B13" s="377"/>
      <c r="C13" s="377"/>
      <c r="D13" s="377"/>
      <c r="E13" s="377"/>
      <c r="F13" s="377"/>
      <c r="G13" s="377"/>
      <c r="H13" s="377"/>
      <c r="I13" s="377"/>
      <c r="J13" s="377"/>
      <c r="K13" s="377"/>
      <c r="L13" s="377"/>
      <c r="M13" s="377"/>
      <c r="N13" s="377"/>
      <c r="O13" s="377"/>
      <c r="P13" s="377"/>
      <c r="Q13" s="377"/>
      <c r="R13" s="377"/>
      <c r="S13" s="377"/>
      <c r="T13" s="3"/>
      <c r="U13" s="3"/>
      <c r="V13" s="3"/>
      <c r="W13" s="3"/>
      <c r="X13" s="3"/>
      <c r="Y13" s="3"/>
      <c r="Z13" s="3"/>
      <c r="AA13" s="3"/>
      <c r="AB13" s="3"/>
    </row>
    <row r="14" spans="1:28" s="2" customFormat="1" ht="18.75" x14ac:dyDescent="0.2">
      <c r="A14" s="370" t="s">
        <v>690</v>
      </c>
      <c r="B14" s="370"/>
      <c r="C14" s="370"/>
      <c r="D14" s="370"/>
      <c r="E14" s="370"/>
      <c r="F14" s="370"/>
      <c r="G14" s="370"/>
      <c r="H14" s="370"/>
      <c r="I14" s="370"/>
      <c r="J14" s="370"/>
      <c r="K14" s="370"/>
      <c r="L14" s="370"/>
      <c r="M14" s="370"/>
      <c r="N14" s="370"/>
      <c r="O14" s="370"/>
      <c r="P14" s="370"/>
      <c r="Q14" s="370"/>
      <c r="R14" s="370"/>
      <c r="S14" s="370"/>
      <c r="T14" s="7"/>
      <c r="U14" s="7"/>
      <c r="V14" s="7"/>
      <c r="W14" s="7"/>
      <c r="X14" s="7"/>
      <c r="Y14" s="7"/>
      <c r="Z14" s="7"/>
      <c r="AA14" s="7"/>
      <c r="AB14" s="7"/>
    </row>
    <row r="15" spans="1:28" s="2" customFormat="1" ht="15" customHeight="1" x14ac:dyDescent="0.2">
      <c r="A15" s="368" t="s">
        <v>6</v>
      </c>
      <c r="B15" s="368"/>
      <c r="C15" s="368"/>
      <c r="D15" s="368"/>
      <c r="E15" s="368"/>
      <c r="F15" s="368"/>
      <c r="G15" s="368"/>
      <c r="H15" s="368"/>
      <c r="I15" s="368"/>
      <c r="J15" s="368"/>
      <c r="K15" s="368"/>
      <c r="L15" s="368"/>
      <c r="M15" s="368"/>
      <c r="N15" s="368"/>
      <c r="O15" s="368"/>
      <c r="P15" s="368"/>
      <c r="Q15" s="368"/>
      <c r="R15" s="368"/>
      <c r="S15" s="368"/>
      <c r="T15" s="5"/>
      <c r="U15" s="5"/>
      <c r="V15" s="5"/>
      <c r="W15" s="5"/>
      <c r="X15" s="5"/>
      <c r="Y15" s="5"/>
      <c r="Z15" s="5"/>
      <c r="AA15" s="5"/>
      <c r="AB15" s="5"/>
    </row>
    <row r="16" spans="1:28" s="2" customFormat="1" ht="15" customHeight="1" x14ac:dyDescent="0.2">
      <c r="A16" s="377"/>
      <c r="B16" s="377"/>
      <c r="C16" s="377"/>
      <c r="D16" s="377"/>
      <c r="E16" s="377"/>
      <c r="F16" s="377"/>
      <c r="G16" s="377"/>
      <c r="H16" s="377"/>
      <c r="I16" s="377"/>
      <c r="J16" s="377"/>
      <c r="K16" s="377"/>
      <c r="L16" s="377"/>
      <c r="M16" s="377"/>
      <c r="N16" s="377"/>
      <c r="O16" s="377"/>
      <c r="P16" s="377"/>
      <c r="Q16" s="377"/>
      <c r="R16" s="377"/>
      <c r="S16" s="377"/>
      <c r="T16" s="3"/>
      <c r="U16" s="3"/>
      <c r="V16" s="3"/>
      <c r="W16" s="3"/>
      <c r="X16" s="3"/>
      <c r="Y16" s="3"/>
    </row>
    <row r="17" spans="1:28" s="2" customFormat="1" ht="45.75" customHeight="1" x14ac:dyDescent="0.2">
      <c r="A17" s="369" t="s">
        <v>370</v>
      </c>
      <c r="B17" s="369"/>
      <c r="C17" s="369"/>
      <c r="D17" s="369"/>
      <c r="E17" s="369"/>
      <c r="F17" s="369"/>
      <c r="G17" s="369"/>
      <c r="H17" s="369"/>
      <c r="I17" s="369"/>
      <c r="J17" s="369"/>
      <c r="K17" s="369"/>
      <c r="L17" s="369"/>
      <c r="M17" s="369"/>
      <c r="N17" s="369"/>
      <c r="O17" s="369"/>
      <c r="P17" s="369"/>
      <c r="Q17" s="369"/>
      <c r="R17" s="369"/>
      <c r="S17" s="369"/>
      <c r="T17" s="6"/>
      <c r="U17" s="6"/>
      <c r="V17" s="6"/>
      <c r="W17" s="6"/>
      <c r="X17" s="6"/>
      <c r="Y17" s="6"/>
      <c r="Z17" s="6"/>
      <c r="AA17" s="6"/>
      <c r="AB17" s="6"/>
    </row>
    <row r="18" spans="1:28" s="2" customFormat="1" ht="15" customHeight="1" x14ac:dyDescent="0.2">
      <c r="A18" s="381"/>
      <c r="B18" s="381"/>
      <c r="C18" s="381"/>
      <c r="D18" s="381"/>
      <c r="E18" s="381"/>
      <c r="F18" s="381"/>
      <c r="G18" s="381"/>
      <c r="H18" s="381"/>
      <c r="I18" s="381"/>
      <c r="J18" s="381"/>
      <c r="K18" s="381"/>
      <c r="L18" s="381"/>
      <c r="M18" s="381"/>
      <c r="N18" s="381"/>
      <c r="O18" s="381"/>
      <c r="P18" s="381"/>
      <c r="Q18" s="381"/>
      <c r="R18" s="381"/>
      <c r="S18" s="381"/>
      <c r="T18" s="3"/>
      <c r="U18" s="3"/>
      <c r="V18" s="3"/>
      <c r="W18" s="3"/>
      <c r="X18" s="3"/>
      <c r="Y18" s="3"/>
    </row>
    <row r="19" spans="1:28" s="2" customFormat="1" ht="54" customHeight="1" x14ac:dyDescent="0.2">
      <c r="A19" s="373" t="s">
        <v>5</v>
      </c>
      <c r="B19" s="373" t="s">
        <v>99</v>
      </c>
      <c r="C19" s="374" t="s">
        <v>264</v>
      </c>
      <c r="D19" s="373" t="s">
        <v>263</v>
      </c>
      <c r="E19" s="373" t="s">
        <v>98</v>
      </c>
      <c r="F19" s="373" t="s">
        <v>97</v>
      </c>
      <c r="G19" s="373" t="s">
        <v>259</v>
      </c>
      <c r="H19" s="373" t="s">
        <v>96</v>
      </c>
      <c r="I19" s="373" t="s">
        <v>95</v>
      </c>
      <c r="J19" s="373" t="s">
        <v>94</v>
      </c>
      <c r="K19" s="373" t="s">
        <v>93</v>
      </c>
      <c r="L19" s="373" t="s">
        <v>92</v>
      </c>
      <c r="M19" s="373" t="s">
        <v>91</v>
      </c>
      <c r="N19" s="373" t="s">
        <v>90</v>
      </c>
      <c r="O19" s="373" t="s">
        <v>89</v>
      </c>
      <c r="P19" s="373" t="s">
        <v>88</v>
      </c>
      <c r="Q19" s="373" t="s">
        <v>262</v>
      </c>
      <c r="R19" s="373"/>
      <c r="S19" s="376" t="s">
        <v>364</v>
      </c>
      <c r="T19" s="3"/>
      <c r="U19" s="3"/>
      <c r="V19" s="3"/>
      <c r="W19" s="3"/>
      <c r="X19" s="3"/>
      <c r="Y19" s="3"/>
    </row>
    <row r="20" spans="1:28" s="2" customFormat="1" ht="180.75" customHeight="1" x14ac:dyDescent="0.2">
      <c r="A20" s="373"/>
      <c r="B20" s="373"/>
      <c r="C20" s="375"/>
      <c r="D20" s="373"/>
      <c r="E20" s="373"/>
      <c r="F20" s="373"/>
      <c r="G20" s="373"/>
      <c r="H20" s="373"/>
      <c r="I20" s="373"/>
      <c r="J20" s="373"/>
      <c r="K20" s="373"/>
      <c r="L20" s="373"/>
      <c r="M20" s="373"/>
      <c r="N20" s="373"/>
      <c r="O20" s="373"/>
      <c r="P20" s="373"/>
      <c r="Q20" s="30" t="s">
        <v>260</v>
      </c>
      <c r="R20" s="31" t="s">
        <v>261</v>
      </c>
      <c r="S20" s="376"/>
      <c r="T20" s="3"/>
      <c r="U20" s="3"/>
      <c r="V20" s="3"/>
      <c r="W20" s="3"/>
      <c r="X20" s="3"/>
      <c r="Y20" s="3"/>
    </row>
    <row r="21" spans="1:28" s="2" customFormat="1" ht="18.75" x14ac:dyDescent="0.2">
      <c r="A21" s="30">
        <v>1</v>
      </c>
      <c r="B21" s="34">
        <v>2</v>
      </c>
      <c r="C21" s="30">
        <v>3</v>
      </c>
      <c r="D21" s="34">
        <v>4</v>
      </c>
      <c r="E21" s="30">
        <v>5</v>
      </c>
      <c r="F21" s="34">
        <v>6</v>
      </c>
      <c r="G21" s="30">
        <v>7</v>
      </c>
      <c r="H21" s="34">
        <v>8</v>
      </c>
      <c r="I21" s="30">
        <v>9</v>
      </c>
      <c r="J21" s="34">
        <v>10</v>
      </c>
      <c r="K21" s="30">
        <v>11</v>
      </c>
      <c r="L21" s="34">
        <v>12</v>
      </c>
      <c r="M21" s="30">
        <v>13</v>
      </c>
      <c r="N21" s="34">
        <v>14</v>
      </c>
      <c r="O21" s="30">
        <v>15</v>
      </c>
      <c r="P21" s="34">
        <v>16</v>
      </c>
      <c r="Q21" s="30">
        <v>17</v>
      </c>
      <c r="R21" s="34">
        <v>18</v>
      </c>
      <c r="S21" s="30">
        <v>19</v>
      </c>
      <c r="T21" s="3"/>
      <c r="U21" s="3"/>
      <c r="V21" s="3"/>
      <c r="W21" s="3"/>
      <c r="X21" s="3"/>
      <c r="Y21" s="3"/>
    </row>
    <row r="22" spans="1:28" s="2" customFormat="1" ht="32.25" customHeight="1" x14ac:dyDescent="0.2">
      <c r="A22" s="30"/>
      <c r="B22" s="378" t="s">
        <v>423</v>
      </c>
      <c r="C22" s="379"/>
      <c r="D22" s="379"/>
      <c r="E22" s="379"/>
      <c r="F22" s="379"/>
      <c r="G22" s="380"/>
      <c r="H22" s="34"/>
      <c r="I22" s="34"/>
      <c r="J22" s="34"/>
      <c r="K22" s="34"/>
      <c r="L22" s="34"/>
      <c r="M22" s="34"/>
      <c r="N22" s="34"/>
      <c r="O22" s="34"/>
      <c r="P22" s="34"/>
      <c r="Q22" s="26"/>
      <c r="R22" s="4"/>
      <c r="S22" s="4"/>
      <c r="T22" s="3"/>
      <c r="U22" s="3"/>
      <c r="V22" s="3"/>
      <c r="W22" s="3"/>
      <c r="X22" s="3"/>
      <c r="Y22" s="3"/>
    </row>
  </sheetData>
  <mergeCells count="32">
    <mergeCell ref="B22:G22"/>
    <mergeCell ref="A15:S15"/>
    <mergeCell ref="A16:S16"/>
    <mergeCell ref="A17:S17"/>
    <mergeCell ref="A18:S18"/>
    <mergeCell ref="L19:L20"/>
    <mergeCell ref="Q19:R19"/>
    <mergeCell ref="P19:P20"/>
    <mergeCell ref="O19:O20"/>
    <mergeCell ref="N19:N20"/>
    <mergeCell ref="M19:M20"/>
    <mergeCell ref="A10:S10"/>
    <mergeCell ref="A11:S11"/>
    <mergeCell ref="A12:S12"/>
    <mergeCell ref="A13:S13"/>
    <mergeCell ref="A14:S14"/>
    <mergeCell ref="A4:S4"/>
    <mergeCell ref="A6:S6"/>
    <mergeCell ref="A8:S8"/>
    <mergeCell ref="E19:E20"/>
    <mergeCell ref="B19:B20"/>
    <mergeCell ref="A19:A20"/>
    <mergeCell ref="D19:D20"/>
    <mergeCell ref="C19:C20"/>
    <mergeCell ref="K19:K20"/>
    <mergeCell ref="J19:J20"/>
    <mergeCell ref="I19:I20"/>
    <mergeCell ref="G19:G20"/>
    <mergeCell ref="F19:F20"/>
    <mergeCell ref="S19:S20"/>
    <mergeCell ref="H19:H20"/>
    <mergeCell ref="A9:S9"/>
  </mergeCells>
  <pageMargins left="0.70866141732283472" right="0.70866141732283472" top="0.74803149606299213" bottom="0.74803149606299213" header="0.31496062992125984" footer="0.31496062992125984"/>
  <pageSetup paperSize="8" scale="33"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A28"/>
  <sheetViews>
    <sheetView view="pageBreakPreview" zoomScale="70" zoomScaleSheetLayoutView="70" workbookViewId="0"/>
  </sheetViews>
  <sheetFormatPr defaultColWidth="10.7109375" defaultRowHeight="15.75" x14ac:dyDescent="0.25"/>
  <cols>
    <col min="1" max="1" width="6.85546875" style="39" customWidth="1"/>
    <col min="2" max="2" width="15.28515625" style="39" customWidth="1"/>
    <col min="3" max="3" width="20.7109375" style="39" customWidth="1"/>
    <col min="4" max="4" width="16.140625" style="39" customWidth="1"/>
    <col min="5" max="5" width="19.42578125" style="39" customWidth="1"/>
    <col min="6" max="6" width="8.7109375" style="39" customWidth="1"/>
    <col min="7" max="7" width="10.28515625" style="39" customWidth="1"/>
    <col min="8" max="8" width="8.7109375" style="39" customWidth="1"/>
    <col min="9" max="9" width="8.28515625" style="39" customWidth="1"/>
    <col min="10" max="10" width="20.140625" style="39" customWidth="1"/>
    <col min="11" max="11" width="11.140625" style="39" customWidth="1"/>
    <col min="12" max="12" width="8.85546875" style="39" customWidth="1"/>
    <col min="13" max="13" width="8.7109375" style="39" customWidth="1"/>
    <col min="14" max="14" width="14.7109375" style="39" customWidth="1"/>
    <col min="15" max="16" width="8.7109375" style="39" customWidth="1"/>
    <col min="17" max="17" width="11.85546875" style="39" customWidth="1"/>
    <col min="18" max="18" width="12" style="39" customWidth="1"/>
    <col min="19" max="19" width="18.28515625" style="39" customWidth="1"/>
    <col min="20" max="20" width="22.42578125" style="39" customWidth="1"/>
    <col min="21" max="21" width="30.7109375" style="39" customWidth="1"/>
    <col min="22" max="22" width="10.85546875" style="39" customWidth="1"/>
    <col min="23" max="23" width="8.7109375" style="39" customWidth="1"/>
    <col min="24" max="24" width="24.5703125" style="39" customWidth="1"/>
    <col min="25" max="25" width="15.28515625" style="39" customWidth="1"/>
    <col min="26" max="26" width="18.5703125" style="39" customWidth="1"/>
    <col min="27" max="27" width="19.140625" style="39" customWidth="1"/>
    <col min="28" max="240" width="10.7109375" style="39"/>
    <col min="241" max="242" width="15.7109375" style="39" customWidth="1"/>
    <col min="243" max="245" width="14.7109375" style="39" customWidth="1"/>
    <col min="246" max="249" width="13.7109375" style="39" customWidth="1"/>
    <col min="250" max="253" width="15.7109375" style="39" customWidth="1"/>
    <col min="254" max="254" width="22.85546875" style="39" customWidth="1"/>
    <col min="255" max="255" width="20.7109375" style="39" customWidth="1"/>
    <col min="256" max="256" width="17.7109375" style="39" customWidth="1"/>
    <col min="257" max="265" width="14.7109375" style="39" customWidth="1"/>
    <col min="266" max="496" width="10.7109375" style="39"/>
    <col min="497" max="498" width="15.7109375" style="39" customWidth="1"/>
    <col min="499" max="501" width="14.7109375" style="39" customWidth="1"/>
    <col min="502" max="505" width="13.7109375" style="39" customWidth="1"/>
    <col min="506" max="509" width="15.7109375" style="39" customWidth="1"/>
    <col min="510" max="510" width="22.85546875" style="39" customWidth="1"/>
    <col min="511" max="511" width="20.7109375" style="39" customWidth="1"/>
    <col min="512" max="512" width="17.7109375" style="39" customWidth="1"/>
    <col min="513" max="521" width="14.7109375" style="39" customWidth="1"/>
    <col min="522" max="752" width="10.7109375" style="39"/>
    <col min="753" max="754" width="15.7109375" style="39" customWidth="1"/>
    <col min="755" max="757" width="14.7109375" style="39" customWidth="1"/>
    <col min="758" max="761" width="13.7109375" style="39" customWidth="1"/>
    <col min="762" max="765" width="15.7109375" style="39" customWidth="1"/>
    <col min="766" max="766" width="22.85546875" style="39" customWidth="1"/>
    <col min="767" max="767" width="20.7109375" style="39" customWidth="1"/>
    <col min="768" max="768" width="17.7109375" style="39" customWidth="1"/>
    <col min="769" max="777" width="14.7109375" style="39" customWidth="1"/>
    <col min="778" max="1008" width="10.7109375" style="39"/>
    <col min="1009" max="1010" width="15.7109375" style="39" customWidth="1"/>
    <col min="1011" max="1013" width="14.7109375" style="39" customWidth="1"/>
    <col min="1014" max="1017" width="13.7109375" style="39" customWidth="1"/>
    <col min="1018" max="1021" width="15.7109375" style="39" customWidth="1"/>
    <col min="1022" max="1022" width="22.85546875" style="39" customWidth="1"/>
    <col min="1023" max="1023" width="20.7109375" style="39" customWidth="1"/>
    <col min="1024" max="1024" width="17.7109375" style="39" customWidth="1"/>
    <col min="1025" max="1033" width="14.7109375" style="39" customWidth="1"/>
    <col min="1034" max="1264" width="10.7109375" style="39"/>
    <col min="1265" max="1266" width="15.7109375" style="39" customWidth="1"/>
    <col min="1267" max="1269" width="14.7109375" style="39" customWidth="1"/>
    <col min="1270" max="1273" width="13.7109375" style="39" customWidth="1"/>
    <col min="1274" max="1277" width="15.7109375" style="39" customWidth="1"/>
    <col min="1278" max="1278" width="22.85546875" style="39" customWidth="1"/>
    <col min="1279" max="1279" width="20.7109375" style="39" customWidth="1"/>
    <col min="1280" max="1280" width="17.7109375" style="39" customWidth="1"/>
    <col min="1281" max="1289" width="14.7109375" style="39" customWidth="1"/>
    <col min="1290" max="1520" width="10.7109375" style="39"/>
    <col min="1521" max="1522" width="15.7109375" style="39" customWidth="1"/>
    <col min="1523" max="1525" width="14.7109375" style="39" customWidth="1"/>
    <col min="1526" max="1529" width="13.7109375" style="39" customWidth="1"/>
    <col min="1530" max="1533" width="15.7109375" style="39" customWidth="1"/>
    <col min="1534" max="1534" width="22.85546875" style="39" customWidth="1"/>
    <col min="1535" max="1535" width="20.7109375" style="39" customWidth="1"/>
    <col min="1536" max="1536" width="17.7109375" style="39" customWidth="1"/>
    <col min="1537" max="1545" width="14.7109375" style="39" customWidth="1"/>
    <col min="1546" max="1776" width="10.7109375" style="39"/>
    <col min="1777" max="1778" width="15.7109375" style="39" customWidth="1"/>
    <col min="1779" max="1781" width="14.7109375" style="39" customWidth="1"/>
    <col min="1782" max="1785" width="13.7109375" style="39" customWidth="1"/>
    <col min="1786" max="1789" width="15.7109375" style="39" customWidth="1"/>
    <col min="1790" max="1790" width="22.85546875" style="39" customWidth="1"/>
    <col min="1791" max="1791" width="20.7109375" style="39" customWidth="1"/>
    <col min="1792" max="1792" width="17.7109375" style="39" customWidth="1"/>
    <col min="1793" max="1801" width="14.7109375" style="39" customWidth="1"/>
    <col min="1802" max="2032" width="10.7109375" style="39"/>
    <col min="2033" max="2034" width="15.7109375" style="39" customWidth="1"/>
    <col min="2035" max="2037" width="14.7109375" style="39" customWidth="1"/>
    <col min="2038" max="2041" width="13.7109375" style="39" customWidth="1"/>
    <col min="2042" max="2045" width="15.7109375" style="39" customWidth="1"/>
    <col min="2046" max="2046" width="22.85546875" style="39" customWidth="1"/>
    <col min="2047" max="2047" width="20.7109375" style="39" customWidth="1"/>
    <col min="2048" max="2048" width="17.7109375" style="39" customWidth="1"/>
    <col min="2049" max="2057" width="14.7109375" style="39" customWidth="1"/>
    <col min="2058" max="2288" width="10.7109375" style="39"/>
    <col min="2289" max="2290" width="15.7109375" style="39" customWidth="1"/>
    <col min="2291" max="2293" width="14.7109375" style="39" customWidth="1"/>
    <col min="2294" max="2297" width="13.7109375" style="39" customWidth="1"/>
    <col min="2298" max="2301" width="15.7109375" style="39" customWidth="1"/>
    <col min="2302" max="2302" width="22.85546875" style="39" customWidth="1"/>
    <col min="2303" max="2303" width="20.7109375" style="39" customWidth="1"/>
    <col min="2304" max="2304" width="17.7109375" style="39" customWidth="1"/>
    <col min="2305" max="2313" width="14.7109375" style="39" customWidth="1"/>
    <col min="2314" max="2544" width="10.7109375" style="39"/>
    <col min="2545" max="2546" width="15.7109375" style="39" customWidth="1"/>
    <col min="2547" max="2549" width="14.7109375" style="39" customWidth="1"/>
    <col min="2550" max="2553" width="13.7109375" style="39" customWidth="1"/>
    <col min="2554" max="2557" width="15.7109375" style="39" customWidth="1"/>
    <col min="2558" max="2558" width="22.85546875" style="39" customWidth="1"/>
    <col min="2559" max="2559" width="20.7109375" style="39" customWidth="1"/>
    <col min="2560" max="2560" width="17.7109375" style="39" customWidth="1"/>
    <col min="2561" max="2569" width="14.7109375" style="39" customWidth="1"/>
    <col min="2570" max="2800" width="10.7109375" style="39"/>
    <col min="2801" max="2802" width="15.7109375" style="39" customWidth="1"/>
    <col min="2803" max="2805" width="14.7109375" style="39" customWidth="1"/>
    <col min="2806" max="2809" width="13.7109375" style="39" customWidth="1"/>
    <col min="2810" max="2813" width="15.7109375" style="39" customWidth="1"/>
    <col min="2814" max="2814" width="22.85546875" style="39" customWidth="1"/>
    <col min="2815" max="2815" width="20.7109375" style="39" customWidth="1"/>
    <col min="2816" max="2816" width="17.7109375" style="39" customWidth="1"/>
    <col min="2817" max="2825" width="14.7109375" style="39" customWidth="1"/>
    <col min="2826" max="3056" width="10.7109375" style="39"/>
    <col min="3057" max="3058" width="15.7109375" style="39" customWidth="1"/>
    <col min="3059" max="3061" width="14.7109375" style="39" customWidth="1"/>
    <col min="3062" max="3065" width="13.7109375" style="39" customWidth="1"/>
    <col min="3066" max="3069" width="15.7109375" style="39" customWidth="1"/>
    <col min="3070" max="3070" width="22.85546875" style="39" customWidth="1"/>
    <col min="3071" max="3071" width="20.7109375" style="39" customWidth="1"/>
    <col min="3072" max="3072" width="17.7109375" style="39" customWidth="1"/>
    <col min="3073" max="3081" width="14.7109375" style="39" customWidth="1"/>
    <col min="3082" max="3312" width="10.7109375" style="39"/>
    <col min="3313" max="3314" width="15.7109375" style="39" customWidth="1"/>
    <col min="3315" max="3317" width="14.7109375" style="39" customWidth="1"/>
    <col min="3318" max="3321" width="13.7109375" style="39" customWidth="1"/>
    <col min="3322" max="3325" width="15.7109375" style="39" customWidth="1"/>
    <col min="3326" max="3326" width="22.85546875" style="39" customWidth="1"/>
    <col min="3327" max="3327" width="20.7109375" style="39" customWidth="1"/>
    <col min="3328" max="3328" width="17.7109375" style="39" customWidth="1"/>
    <col min="3329" max="3337" width="14.7109375" style="39" customWidth="1"/>
    <col min="3338" max="3568" width="10.7109375" style="39"/>
    <col min="3569" max="3570" width="15.7109375" style="39" customWidth="1"/>
    <col min="3571" max="3573" width="14.7109375" style="39" customWidth="1"/>
    <col min="3574" max="3577" width="13.7109375" style="39" customWidth="1"/>
    <col min="3578" max="3581" width="15.7109375" style="39" customWidth="1"/>
    <col min="3582" max="3582" width="22.85546875" style="39" customWidth="1"/>
    <col min="3583" max="3583" width="20.7109375" style="39" customWidth="1"/>
    <col min="3584" max="3584" width="17.7109375" style="39" customWidth="1"/>
    <col min="3585" max="3593" width="14.7109375" style="39" customWidth="1"/>
    <col min="3594" max="3824" width="10.7109375" style="39"/>
    <col min="3825" max="3826" width="15.7109375" style="39" customWidth="1"/>
    <col min="3827" max="3829" width="14.7109375" style="39" customWidth="1"/>
    <col min="3830" max="3833" width="13.7109375" style="39" customWidth="1"/>
    <col min="3834" max="3837" width="15.7109375" style="39" customWidth="1"/>
    <col min="3838" max="3838" width="22.85546875" style="39" customWidth="1"/>
    <col min="3839" max="3839" width="20.7109375" style="39" customWidth="1"/>
    <col min="3840" max="3840" width="17.7109375" style="39" customWidth="1"/>
    <col min="3841" max="3849" width="14.7109375" style="39" customWidth="1"/>
    <col min="3850" max="4080" width="10.7109375" style="39"/>
    <col min="4081" max="4082" width="15.7109375" style="39" customWidth="1"/>
    <col min="4083" max="4085" width="14.7109375" style="39" customWidth="1"/>
    <col min="4086" max="4089" width="13.7109375" style="39" customWidth="1"/>
    <col min="4090" max="4093" width="15.7109375" style="39" customWidth="1"/>
    <col min="4094" max="4094" width="22.85546875" style="39" customWidth="1"/>
    <col min="4095" max="4095" width="20.7109375" style="39" customWidth="1"/>
    <col min="4096" max="4096" width="17.7109375" style="39" customWidth="1"/>
    <col min="4097" max="4105" width="14.7109375" style="39" customWidth="1"/>
    <col min="4106" max="4336" width="10.7109375" style="39"/>
    <col min="4337" max="4338" width="15.7109375" style="39" customWidth="1"/>
    <col min="4339" max="4341" width="14.7109375" style="39" customWidth="1"/>
    <col min="4342" max="4345" width="13.7109375" style="39" customWidth="1"/>
    <col min="4346" max="4349" width="15.7109375" style="39" customWidth="1"/>
    <col min="4350" max="4350" width="22.85546875" style="39" customWidth="1"/>
    <col min="4351" max="4351" width="20.7109375" style="39" customWidth="1"/>
    <col min="4352" max="4352" width="17.7109375" style="39" customWidth="1"/>
    <col min="4353" max="4361" width="14.7109375" style="39" customWidth="1"/>
    <col min="4362" max="4592" width="10.7109375" style="39"/>
    <col min="4593" max="4594" width="15.7109375" style="39" customWidth="1"/>
    <col min="4595" max="4597" width="14.7109375" style="39" customWidth="1"/>
    <col min="4598" max="4601" width="13.7109375" style="39" customWidth="1"/>
    <col min="4602" max="4605" width="15.7109375" style="39" customWidth="1"/>
    <col min="4606" max="4606" width="22.85546875" style="39" customWidth="1"/>
    <col min="4607" max="4607" width="20.7109375" style="39" customWidth="1"/>
    <col min="4608" max="4608" width="17.7109375" style="39" customWidth="1"/>
    <col min="4609" max="4617" width="14.7109375" style="39" customWidth="1"/>
    <col min="4618" max="4848" width="10.7109375" style="39"/>
    <col min="4849" max="4850" width="15.7109375" style="39" customWidth="1"/>
    <col min="4851" max="4853" width="14.7109375" style="39" customWidth="1"/>
    <col min="4854" max="4857" width="13.7109375" style="39" customWidth="1"/>
    <col min="4858" max="4861" width="15.7109375" style="39" customWidth="1"/>
    <col min="4862" max="4862" width="22.85546875" style="39" customWidth="1"/>
    <col min="4863" max="4863" width="20.7109375" style="39" customWidth="1"/>
    <col min="4864" max="4864" width="17.7109375" style="39" customWidth="1"/>
    <col min="4865" max="4873" width="14.7109375" style="39" customWidth="1"/>
    <col min="4874" max="5104" width="10.7109375" style="39"/>
    <col min="5105" max="5106" width="15.7109375" style="39" customWidth="1"/>
    <col min="5107" max="5109" width="14.7109375" style="39" customWidth="1"/>
    <col min="5110" max="5113" width="13.7109375" style="39" customWidth="1"/>
    <col min="5114" max="5117" width="15.7109375" style="39" customWidth="1"/>
    <col min="5118" max="5118" width="22.85546875" style="39" customWidth="1"/>
    <col min="5119" max="5119" width="20.7109375" style="39" customWidth="1"/>
    <col min="5120" max="5120" width="17.7109375" style="39" customWidth="1"/>
    <col min="5121" max="5129" width="14.7109375" style="39" customWidth="1"/>
    <col min="5130" max="5360" width="10.7109375" style="39"/>
    <col min="5361" max="5362" width="15.7109375" style="39" customWidth="1"/>
    <col min="5363" max="5365" width="14.7109375" style="39" customWidth="1"/>
    <col min="5366" max="5369" width="13.7109375" style="39" customWidth="1"/>
    <col min="5370" max="5373" width="15.7109375" style="39" customWidth="1"/>
    <col min="5374" max="5374" width="22.85546875" style="39" customWidth="1"/>
    <col min="5375" max="5375" width="20.7109375" style="39" customWidth="1"/>
    <col min="5376" max="5376" width="17.7109375" style="39" customWidth="1"/>
    <col min="5377" max="5385" width="14.7109375" style="39" customWidth="1"/>
    <col min="5386" max="5616" width="10.7109375" style="39"/>
    <col min="5617" max="5618" width="15.7109375" style="39" customWidth="1"/>
    <col min="5619" max="5621" width="14.7109375" style="39" customWidth="1"/>
    <col min="5622" max="5625" width="13.7109375" style="39" customWidth="1"/>
    <col min="5626" max="5629" width="15.7109375" style="39" customWidth="1"/>
    <col min="5630" max="5630" width="22.85546875" style="39" customWidth="1"/>
    <col min="5631" max="5631" width="20.7109375" style="39" customWidth="1"/>
    <col min="5632" max="5632" width="17.7109375" style="39" customWidth="1"/>
    <col min="5633" max="5641" width="14.7109375" style="39" customWidth="1"/>
    <col min="5642" max="5872" width="10.7109375" style="39"/>
    <col min="5873" max="5874" width="15.7109375" style="39" customWidth="1"/>
    <col min="5875" max="5877" width="14.7109375" style="39" customWidth="1"/>
    <col min="5878" max="5881" width="13.7109375" style="39" customWidth="1"/>
    <col min="5882" max="5885" width="15.7109375" style="39" customWidth="1"/>
    <col min="5886" max="5886" width="22.85546875" style="39" customWidth="1"/>
    <col min="5887" max="5887" width="20.7109375" style="39" customWidth="1"/>
    <col min="5888" max="5888" width="17.7109375" style="39" customWidth="1"/>
    <col min="5889" max="5897" width="14.7109375" style="39" customWidth="1"/>
    <col min="5898" max="6128" width="10.7109375" style="39"/>
    <col min="6129" max="6130" width="15.7109375" style="39" customWidth="1"/>
    <col min="6131" max="6133" width="14.7109375" style="39" customWidth="1"/>
    <col min="6134" max="6137" width="13.7109375" style="39" customWidth="1"/>
    <col min="6138" max="6141" width="15.7109375" style="39" customWidth="1"/>
    <col min="6142" max="6142" width="22.85546875" style="39" customWidth="1"/>
    <col min="6143" max="6143" width="20.7109375" style="39" customWidth="1"/>
    <col min="6144" max="6144" width="17.7109375" style="39" customWidth="1"/>
    <col min="6145" max="6153" width="14.7109375" style="39" customWidth="1"/>
    <col min="6154" max="6384" width="10.7109375" style="39"/>
    <col min="6385" max="6386" width="15.7109375" style="39" customWidth="1"/>
    <col min="6387" max="6389" width="14.7109375" style="39" customWidth="1"/>
    <col min="6390" max="6393" width="13.7109375" style="39" customWidth="1"/>
    <col min="6394" max="6397" width="15.7109375" style="39" customWidth="1"/>
    <col min="6398" max="6398" width="22.85546875" style="39" customWidth="1"/>
    <col min="6399" max="6399" width="20.7109375" style="39" customWidth="1"/>
    <col min="6400" max="6400" width="17.7109375" style="39" customWidth="1"/>
    <col min="6401" max="6409" width="14.7109375" style="39" customWidth="1"/>
    <col min="6410" max="6640" width="10.7109375" style="39"/>
    <col min="6641" max="6642" width="15.7109375" style="39" customWidth="1"/>
    <col min="6643" max="6645" width="14.7109375" style="39" customWidth="1"/>
    <col min="6646" max="6649" width="13.7109375" style="39" customWidth="1"/>
    <col min="6650" max="6653" width="15.7109375" style="39" customWidth="1"/>
    <col min="6654" max="6654" width="22.85546875" style="39" customWidth="1"/>
    <col min="6655" max="6655" width="20.7109375" style="39" customWidth="1"/>
    <col min="6656" max="6656" width="17.7109375" style="39" customWidth="1"/>
    <col min="6657" max="6665" width="14.7109375" style="39" customWidth="1"/>
    <col min="6666" max="6896" width="10.7109375" style="39"/>
    <col min="6897" max="6898" width="15.7109375" style="39" customWidth="1"/>
    <col min="6899" max="6901" width="14.7109375" style="39" customWidth="1"/>
    <col min="6902" max="6905" width="13.7109375" style="39" customWidth="1"/>
    <col min="6906" max="6909" width="15.7109375" style="39" customWidth="1"/>
    <col min="6910" max="6910" width="22.85546875" style="39" customWidth="1"/>
    <col min="6911" max="6911" width="20.7109375" style="39" customWidth="1"/>
    <col min="6912" max="6912" width="17.7109375" style="39" customWidth="1"/>
    <col min="6913" max="6921" width="14.7109375" style="39" customWidth="1"/>
    <col min="6922" max="7152" width="10.7109375" style="39"/>
    <col min="7153" max="7154" width="15.7109375" style="39" customWidth="1"/>
    <col min="7155" max="7157" width="14.7109375" style="39" customWidth="1"/>
    <col min="7158" max="7161" width="13.7109375" style="39" customWidth="1"/>
    <col min="7162" max="7165" width="15.7109375" style="39" customWidth="1"/>
    <col min="7166" max="7166" width="22.85546875" style="39" customWidth="1"/>
    <col min="7167" max="7167" width="20.7109375" style="39" customWidth="1"/>
    <col min="7168" max="7168" width="17.7109375" style="39" customWidth="1"/>
    <col min="7169" max="7177" width="14.7109375" style="39" customWidth="1"/>
    <col min="7178" max="7408" width="10.7109375" style="39"/>
    <col min="7409" max="7410" width="15.7109375" style="39" customWidth="1"/>
    <col min="7411" max="7413" width="14.7109375" style="39" customWidth="1"/>
    <col min="7414" max="7417" width="13.7109375" style="39" customWidth="1"/>
    <col min="7418" max="7421" width="15.7109375" style="39" customWidth="1"/>
    <col min="7422" max="7422" width="22.85546875" style="39" customWidth="1"/>
    <col min="7423" max="7423" width="20.7109375" style="39" customWidth="1"/>
    <col min="7424" max="7424" width="17.7109375" style="39" customWidth="1"/>
    <col min="7425" max="7433" width="14.7109375" style="39" customWidth="1"/>
    <col min="7434" max="7664" width="10.7109375" style="39"/>
    <col min="7665" max="7666" width="15.7109375" style="39" customWidth="1"/>
    <col min="7667" max="7669" width="14.7109375" style="39" customWidth="1"/>
    <col min="7670" max="7673" width="13.7109375" style="39" customWidth="1"/>
    <col min="7674" max="7677" width="15.7109375" style="39" customWidth="1"/>
    <col min="7678" max="7678" width="22.85546875" style="39" customWidth="1"/>
    <col min="7679" max="7679" width="20.7109375" style="39" customWidth="1"/>
    <col min="7680" max="7680" width="17.7109375" style="39" customWidth="1"/>
    <col min="7681" max="7689" width="14.7109375" style="39" customWidth="1"/>
    <col min="7690" max="7920" width="10.7109375" style="39"/>
    <col min="7921" max="7922" width="15.7109375" style="39" customWidth="1"/>
    <col min="7923" max="7925" width="14.7109375" style="39" customWidth="1"/>
    <col min="7926" max="7929" width="13.7109375" style="39" customWidth="1"/>
    <col min="7930" max="7933" width="15.7109375" style="39" customWidth="1"/>
    <col min="7934" max="7934" width="22.85546875" style="39" customWidth="1"/>
    <col min="7935" max="7935" width="20.7109375" style="39" customWidth="1"/>
    <col min="7936" max="7936" width="17.7109375" style="39" customWidth="1"/>
    <col min="7937" max="7945" width="14.7109375" style="39" customWidth="1"/>
    <col min="7946" max="8176" width="10.7109375" style="39"/>
    <col min="8177" max="8178" width="15.7109375" style="39" customWidth="1"/>
    <col min="8179" max="8181" width="14.7109375" style="39" customWidth="1"/>
    <col min="8182" max="8185" width="13.7109375" style="39" customWidth="1"/>
    <col min="8186" max="8189" width="15.7109375" style="39" customWidth="1"/>
    <col min="8190" max="8190" width="22.85546875" style="39" customWidth="1"/>
    <col min="8191" max="8191" width="20.7109375" style="39" customWidth="1"/>
    <col min="8192" max="8192" width="17.7109375" style="39" customWidth="1"/>
    <col min="8193" max="8201" width="14.7109375" style="39" customWidth="1"/>
    <col min="8202" max="8432" width="10.7109375" style="39"/>
    <col min="8433" max="8434" width="15.7109375" style="39" customWidth="1"/>
    <col min="8435" max="8437" width="14.7109375" style="39" customWidth="1"/>
    <col min="8438" max="8441" width="13.7109375" style="39" customWidth="1"/>
    <col min="8442" max="8445" width="15.7109375" style="39" customWidth="1"/>
    <col min="8446" max="8446" width="22.85546875" style="39" customWidth="1"/>
    <col min="8447" max="8447" width="20.7109375" style="39" customWidth="1"/>
    <col min="8448" max="8448" width="17.7109375" style="39" customWidth="1"/>
    <col min="8449" max="8457" width="14.7109375" style="39" customWidth="1"/>
    <col min="8458" max="8688" width="10.7109375" style="39"/>
    <col min="8689" max="8690" width="15.7109375" style="39" customWidth="1"/>
    <col min="8691" max="8693" width="14.7109375" style="39" customWidth="1"/>
    <col min="8694" max="8697" width="13.7109375" style="39" customWidth="1"/>
    <col min="8698" max="8701" width="15.7109375" style="39" customWidth="1"/>
    <col min="8702" max="8702" width="22.85546875" style="39" customWidth="1"/>
    <col min="8703" max="8703" width="20.7109375" style="39" customWidth="1"/>
    <col min="8704" max="8704" width="17.7109375" style="39" customWidth="1"/>
    <col min="8705" max="8713" width="14.7109375" style="39" customWidth="1"/>
    <col min="8714" max="8944" width="10.7109375" style="39"/>
    <col min="8945" max="8946" width="15.7109375" style="39" customWidth="1"/>
    <col min="8947" max="8949" width="14.7109375" style="39" customWidth="1"/>
    <col min="8950" max="8953" width="13.7109375" style="39" customWidth="1"/>
    <col min="8954" max="8957" width="15.7109375" style="39" customWidth="1"/>
    <col min="8958" max="8958" width="22.85546875" style="39" customWidth="1"/>
    <col min="8959" max="8959" width="20.7109375" style="39" customWidth="1"/>
    <col min="8960" max="8960" width="17.7109375" style="39" customWidth="1"/>
    <col min="8961" max="8969" width="14.7109375" style="39" customWidth="1"/>
    <col min="8970" max="9200" width="10.7109375" style="39"/>
    <col min="9201" max="9202" width="15.7109375" style="39" customWidth="1"/>
    <col min="9203" max="9205" width="14.7109375" style="39" customWidth="1"/>
    <col min="9206" max="9209" width="13.7109375" style="39" customWidth="1"/>
    <col min="9210" max="9213" width="15.7109375" style="39" customWidth="1"/>
    <col min="9214" max="9214" width="22.85546875" style="39" customWidth="1"/>
    <col min="9215" max="9215" width="20.7109375" style="39" customWidth="1"/>
    <col min="9216" max="9216" width="17.7109375" style="39" customWidth="1"/>
    <col min="9217" max="9225" width="14.7109375" style="39" customWidth="1"/>
    <col min="9226" max="9456" width="10.7109375" style="39"/>
    <col min="9457" max="9458" width="15.7109375" style="39" customWidth="1"/>
    <col min="9459" max="9461" width="14.7109375" style="39" customWidth="1"/>
    <col min="9462" max="9465" width="13.7109375" style="39" customWidth="1"/>
    <col min="9466" max="9469" width="15.7109375" style="39" customWidth="1"/>
    <col min="9470" max="9470" width="22.85546875" style="39" customWidth="1"/>
    <col min="9471" max="9471" width="20.7109375" style="39" customWidth="1"/>
    <col min="9472" max="9472" width="17.7109375" style="39" customWidth="1"/>
    <col min="9473" max="9481" width="14.7109375" style="39" customWidth="1"/>
    <col min="9482" max="9712" width="10.7109375" style="39"/>
    <col min="9713" max="9714" width="15.7109375" style="39" customWidth="1"/>
    <col min="9715" max="9717" width="14.7109375" style="39" customWidth="1"/>
    <col min="9718" max="9721" width="13.7109375" style="39" customWidth="1"/>
    <col min="9722" max="9725" width="15.7109375" style="39" customWidth="1"/>
    <col min="9726" max="9726" width="22.85546875" style="39" customWidth="1"/>
    <col min="9727" max="9727" width="20.7109375" style="39" customWidth="1"/>
    <col min="9728" max="9728" width="17.7109375" style="39" customWidth="1"/>
    <col min="9729" max="9737" width="14.7109375" style="39" customWidth="1"/>
    <col min="9738" max="9968" width="10.7109375" style="39"/>
    <col min="9969" max="9970" width="15.7109375" style="39" customWidth="1"/>
    <col min="9971" max="9973" width="14.7109375" style="39" customWidth="1"/>
    <col min="9974" max="9977" width="13.7109375" style="39" customWidth="1"/>
    <col min="9978" max="9981" width="15.7109375" style="39" customWidth="1"/>
    <col min="9982" max="9982" width="22.85546875" style="39" customWidth="1"/>
    <col min="9983" max="9983" width="20.7109375" style="39" customWidth="1"/>
    <col min="9984" max="9984" width="17.7109375" style="39" customWidth="1"/>
    <col min="9985" max="9993" width="14.7109375" style="39" customWidth="1"/>
    <col min="9994" max="10224" width="10.7109375" style="39"/>
    <col min="10225" max="10226" width="15.7109375" style="39" customWidth="1"/>
    <col min="10227" max="10229" width="14.7109375" style="39" customWidth="1"/>
    <col min="10230" max="10233" width="13.7109375" style="39" customWidth="1"/>
    <col min="10234" max="10237" width="15.7109375" style="39" customWidth="1"/>
    <col min="10238" max="10238" width="22.85546875" style="39" customWidth="1"/>
    <col min="10239" max="10239" width="20.7109375" style="39" customWidth="1"/>
    <col min="10240" max="10240" width="17.7109375" style="39" customWidth="1"/>
    <col min="10241" max="10249" width="14.7109375" style="39" customWidth="1"/>
    <col min="10250" max="10480" width="10.7109375" style="39"/>
    <col min="10481" max="10482" width="15.7109375" style="39" customWidth="1"/>
    <col min="10483" max="10485" width="14.7109375" style="39" customWidth="1"/>
    <col min="10486" max="10489" width="13.7109375" style="39" customWidth="1"/>
    <col min="10490" max="10493" width="15.7109375" style="39" customWidth="1"/>
    <col min="10494" max="10494" width="22.85546875" style="39" customWidth="1"/>
    <col min="10495" max="10495" width="20.7109375" style="39" customWidth="1"/>
    <col min="10496" max="10496" width="17.7109375" style="39" customWidth="1"/>
    <col min="10497" max="10505" width="14.7109375" style="39" customWidth="1"/>
    <col min="10506" max="10736" width="10.7109375" style="39"/>
    <col min="10737" max="10738" width="15.7109375" style="39" customWidth="1"/>
    <col min="10739" max="10741" width="14.7109375" style="39" customWidth="1"/>
    <col min="10742" max="10745" width="13.7109375" style="39" customWidth="1"/>
    <col min="10746" max="10749" width="15.7109375" style="39" customWidth="1"/>
    <col min="10750" max="10750" width="22.85546875" style="39" customWidth="1"/>
    <col min="10751" max="10751" width="20.7109375" style="39" customWidth="1"/>
    <col min="10752" max="10752" width="17.7109375" style="39" customWidth="1"/>
    <col min="10753" max="10761" width="14.7109375" style="39" customWidth="1"/>
    <col min="10762" max="10992" width="10.7109375" style="39"/>
    <col min="10993" max="10994" width="15.7109375" style="39" customWidth="1"/>
    <col min="10995" max="10997" width="14.7109375" style="39" customWidth="1"/>
    <col min="10998" max="11001" width="13.7109375" style="39" customWidth="1"/>
    <col min="11002" max="11005" width="15.7109375" style="39" customWidth="1"/>
    <col min="11006" max="11006" width="22.85546875" style="39" customWidth="1"/>
    <col min="11007" max="11007" width="20.7109375" style="39" customWidth="1"/>
    <col min="11008" max="11008" width="17.7109375" style="39" customWidth="1"/>
    <col min="11009" max="11017" width="14.7109375" style="39" customWidth="1"/>
    <col min="11018" max="11248" width="10.7109375" style="39"/>
    <col min="11249" max="11250" width="15.7109375" style="39" customWidth="1"/>
    <col min="11251" max="11253" width="14.7109375" style="39" customWidth="1"/>
    <col min="11254" max="11257" width="13.7109375" style="39" customWidth="1"/>
    <col min="11258" max="11261" width="15.7109375" style="39" customWidth="1"/>
    <col min="11262" max="11262" width="22.85546875" style="39" customWidth="1"/>
    <col min="11263" max="11263" width="20.7109375" style="39" customWidth="1"/>
    <col min="11264" max="11264" width="17.7109375" style="39" customWidth="1"/>
    <col min="11265" max="11273" width="14.7109375" style="39" customWidth="1"/>
    <col min="11274" max="11504" width="10.7109375" style="39"/>
    <col min="11505" max="11506" width="15.7109375" style="39" customWidth="1"/>
    <col min="11507" max="11509" width="14.7109375" style="39" customWidth="1"/>
    <col min="11510" max="11513" width="13.7109375" style="39" customWidth="1"/>
    <col min="11514" max="11517" width="15.7109375" style="39" customWidth="1"/>
    <col min="11518" max="11518" width="22.85546875" style="39" customWidth="1"/>
    <col min="11519" max="11519" width="20.7109375" style="39" customWidth="1"/>
    <col min="11520" max="11520" width="17.7109375" style="39" customWidth="1"/>
    <col min="11521" max="11529" width="14.7109375" style="39" customWidth="1"/>
    <col min="11530" max="11760" width="10.7109375" style="39"/>
    <col min="11761" max="11762" width="15.7109375" style="39" customWidth="1"/>
    <col min="11763" max="11765" width="14.7109375" style="39" customWidth="1"/>
    <col min="11766" max="11769" width="13.7109375" style="39" customWidth="1"/>
    <col min="11770" max="11773" width="15.7109375" style="39" customWidth="1"/>
    <col min="11774" max="11774" width="22.85546875" style="39" customWidth="1"/>
    <col min="11775" max="11775" width="20.7109375" style="39" customWidth="1"/>
    <col min="11776" max="11776" width="17.7109375" style="39" customWidth="1"/>
    <col min="11777" max="11785" width="14.7109375" style="39" customWidth="1"/>
    <col min="11786" max="12016" width="10.7109375" style="39"/>
    <col min="12017" max="12018" width="15.7109375" style="39" customWidth="1"/>
    <col min="12019" max="12021" width="14.7109375" style="39" customWidth="1"/>
    <col min="12022" max="12025" width="13.7109375" style="39" customWidth="1"/>
    <col min="12026" max="12029" width="15.7109375" style="39" customWidth="1"/>
    <col min="12030" max="12030" width="22.85546875" style="39" customWidth="1"/>
    <col min="12031" max="12031" width="20.7109375" style="39" customWidth="1"/>
    <col min="12032" max="12032" width="17.7109375" style="39" customWidth="1"/>
    <col min="12033" max="12041" width="14.7109375" style="39" customWidth="1"/>
    <col min="12042" max="12272" width="10.7109375" style="39"/>
    <col min="12273" max="12274" width="15.7109375" style="39" customWidth="1"/>
    <col min="12275" max="12277" width="14.7109375" style="39" customWidth="1"/>
    <col min="12278" max="12281" width="13.7109375" style="39" customWidth="1"/>
    <col min="12282" max="12285" width="15.7109375" style="39" customWidth="1"/>
    <col min="12286" max="12286" width="22.85546875" style="39" customWidth="1"/>
    <col min="12287" max="12287" width="20.7109375" style="39" customWidth="1"/>
    <col min="12288" max="12288" width="17.7109375" style="39" customWidth="1"/>
    <col min="12289" max="12297" width="14.7109375" style="39" customWidth="1"/>
    <col min="12298" max="12528" width="10.7109375" style="39"/>
    <col min="12529" max="12530" width="15.7109375" style="39" customWidth="1"/>
    <col min="12531" max="12533" width="14.7109375" style="39" customWidth="1"/>
    <col min="12534" max="12537" width="13.7109375" style="39" customWidth="1"/>
    <col min="12538" max="12541" width="15.7109375" style="39" customWidth="1"/>
    <col min="12542" max="12542" width="22.85546875" style="39" customWidth="1"/>
    <col min="12543" max="12543" width="20.7109375" style="39" customWidth="1"/>
    <col min="12544" max="12544" width="17.7109375" style="39" customWidth="1"/>
    <col min="12545" max="12553" width="14.7109375" style="39" customWidth="1"/>
    <col min="12554" max="12784" width="10.7109375" style="39"/>
    <col min="12785" max="12786" width="15.7109375" style="39" customWidth="1"/>
    <col min="12787" max="12789" width="14.7109375" style="39" customWidth="1"/>
    <col min="12790" max="12793" width="13.7109375" style="39" customWidth="1"/>
    <col min="12794" max="12797" width="15.7109375" style="39" customWidth="1"/>
    <col min="12798" max="12798" width="22.85546875" style="39" customWidth="1"/>
    <col min="12799" max="12799" width="20.7109375" style="39" customWidth="1"/>
    <col min="12800" max="12800" width="17.7109375" style="39" customWidth="1"/>
    <col min="12801" max="12809" width="14.7109375" style="39" customWidth="1"/>
    <col min="12810" max="13040" width="10.7109375" style="39"/>
    <col min="13041" max="13042" width="15.7109375" style="39" customWidth="1"/>
    <col min="13043" max="13045" width="14.7109375" style="39" customWidth="1"/>
    <col min="13046" max="13049" width="13.7109375" style="39" customWidth="1"/>
    <col min="13050" max="13053" width="15.7109375" style="39" customWidth="1"/>
    <col min="13054" max="13054" width="22.85546875" style="39" customWidth="1"/>
    <col min="13055" max="13055" width="20.7109375" style="39" customWidth="1"/>
    <col min="13056" max="13056" width="17.7109375" style="39" customWidth="1"/>
    <col min="13057" max="13065" width="14.7109375" style="39" customWidth="1"/>
    <col min="13066" max="13296" width="10.7109375" style="39"/>
    <col min="13297" max="13298" width="15.7109375" style="39" customWidth="1"/>
    <col min="13299" max="13301" width="14.7109375" style="39" customWidth="1"/>
    <col min="13302" max="13305" width="13.7109375" style="39" customWidth="1"/>
    <col min="13306" max="13309" width="15.7109375" style="39" customWidth="1"/>
    <col min="13310" max="13310" width="22.85546875" style="39" customWidth="1"/>
    <col min="13311" max="13311" width="20.7109375" style="39" customWidth="1"/>
    <col min="13312" max="13312" width="17.7109375" style="39" customWidth="1"/>
    <col min="13313" max="13321" width="14.7109375" style="39" customWidth="1"/>
    <col min="13322" max="13552" width="10.7109375" style="39"/>
    <col min="13553" max="13554" width="15.7109375" style="39" customWidth="1"/>
    <col min="13555" max="13557" width="14.7109375" style="39" customWidth="1"/>
    <col min="13558" max="13561" width="13.7109375" style="39" customWidth="1"/>
    <col min="13562" max="13565" width="15.7109375" style="39" customWidth="1"/>
    <col min="13566" max="13566" width="22.85546875" style="39" customWidth="1"/>
    <col min="13567" max="13567" width="20.7109375" style="39" customWidth="1"/>
    <col min="13568" max="13568" width="17.7109375" style="39" customWidth="1"/>
    <col min="13569" max="13577" width="14.7109375" style="39" customWidth="1"/>
    <col min="13578" max="13808" width="10.7109375" style="39"/>
    <col min="13809" max="13810" width="15.7109375" style="39" customWidth="1"/>
    <col min="13811" max="13813" width="14.7109375" style="39" customWidth="1"/>
    <col min="13814" max="13817" width="13.7109375" style="39" customWidth="1"/>
    <col min="13818" max="13821" width="15.7109375" style="39" customWidth="1"/>
    <col min="13822" max="13822" width="22.85546875" style="39" customWidth="1"/>
    <col min="13823" max="13823" width="20.7109375" style="39" customWidth="1"/>
    <col min="13824" max="13824" width="17.7109375" style="39" customWidth="1"/>
    <col min="13825" max="13833" width="14.7109375" style="39" customWidth="1"/>
    <col min="13834" max="14064" width="10.7109375" style="39"/>
    <col min="14065" max="14066" width="15.7109375" style="39" customWidth="1"/>
    <col min="14067" max="14069" width="14.7109375" style="39" customWidth="1"/>
    <col min="14070" max="14073" width="13.7109375" style="39" customWidth="1"/>
    <col min="14074" max="14077" width="15.7109375" style="39" customWidth="1"/>
    <col min="14078" max="14078" width="22.85546875" style="39" customWidth="1"/>
    <col min="14079" max="14079" width="20.7109375" style="39" customWidth="1"/>
    <col min="14080" max="14080" width="17.7109375" style="39" customWidth="1"/>
    <col min="14081" max="14089" width="14.7109375" style="39" customWidth="1"/>
    <col min="14090" max="14320" width="10.7109375" style="39"/>
    <col min="14321" max="14322" width="15.7109375" style="39" customWidth="1"/>
    <col min="14323" max="14325" width="14.7109375" style="39" customWidth="1"/>
    <col min="14326" max="14329" width="13.7109375" style="39" customWidth="1"/>
    <col min="14330" max="14333" width="15.7109375" style="39" customWidth="1"/>
    <col min="14334" max="14334" width="22.85546875" style="39" customWidth="1"/>
    <col min="14335" max="14335" width="20.7109375" style="39" customWidth="1"/>
    <col min="14336" max="14336" width="17.7109375" style="39" customWidth="1"/>
    <col min="14337" max="14345" width="14.7109375" style="39" customWidth="1"/>
    <col min="14346" max="14576" width="10.7109375" style="39"/>
    <col min="14577" max="14578" width="15.7109375" style="39" customWidth="1"/>
    <col min="14579" max="14581" width="14.7109375" style="39" customWidth="1"/>
    <col min="14582" max="14585" width="13.7109375" style="39" customWidth="1"/>
    <col min="14586" max="14589" width="15.7109375" style="39" customWidth="1"/>
    <col min="14590" max="14590" width="22.85546875" style="39" customWidth="1"/>
    <col min="14591" max="14591" width="20.7109375" style="39" customWidth="1"/>
    <col min="14592" max="14592" width="17.7109375" style="39" customWidth="1"/>
    <col min="14593" max="14601" width="14.7109375" style="39" customWidth="1"/>
    <col min="14602" max="14832" width="10.7109375" style="39"/>
    <col min="14833" max="14834" width="15.7109375" style="39" customWidth="1"/>
    <col min="14835" max="14837" width="14.7109375" style="39" customWidth="1"/>
    <col min="14838" max="14841" width="13.7109375" style="39" customWidth="1"/>
    <col min="14842" max="14845" width="15.7109375" style="39" customWidth="1"/>
    <col min="14846" max="14846" width="22.85546875" style="39" customWidth="1"/>
    <col min="14847" max="14847" width="20.7109375" style="39" customWidth="1"/>
    <col min="14848" max="14848" width="17.7109375" style="39" customWidth="1"/>
    <col min="14849" max="14857" width="14.7109375" style="39" customWidth="1"/>
    <col min="14858" max="15088" width="10.7109375" style="39"/>
    <col min="15089" max="15090" width="15.7109375" style="39" customWidth="1"/>
    <col min="15091" max="15093" width="14.7109375" style="39" customWidth="1"/>
    <col min="15094" max="15097" width="13.7109375" style="39" customWidth="1"/>
    <col min="15098" max="15101" width="15.7109375" style="39" customWidth="1"/>
    <col min="15102" max="15102" width="22.85546875" style="39" customWidth="1"/>
    <col min="15103" max="15103" width="20.7109375" style="39" customWidth="1"/>
    <col min="15104" max="15104" width="17.7109375" style="39" customWidth="1"/>
    <col min="15105" max="15113" width="14.7109375" style="39" customWidth="1"/>
    <col min="15114" max="15344" width="10.7109375" style="39"/>
    <col min="15345" max="15346" width="15.7109375" style="39" customWidth="1"/>
    <col min="15347" max="15349" width="14.7109375" style="39" customWidth="1"/>
    <col min="15350" max="15353" width="13.7109375" style="39" customWidth="1"/>
    <col min="15354" max="15357" width="15.7109375" style="39" customWidth="1"/>
    <col min="15358" max="15358" width="22.85546875" style="39" customWidth="1"/>
    <col min="15359" max="15359" width="20.7109375" style="39" customWidth="1"/>
    <col min="15360" max="15360" width="17.7109375" style="39" customWidth="1"/>
    <col min="15361" max="15369" width="14.7109375" style="39" customWidth="1"/>
    <col min="15370" max="15600" width="10.7109375" style="39"/>
    <col min="15601" max="15602" width="15.7109375" style="39" customWidth="1"/>
    <col min="15603" max="15605" width="14.7109375" style="39" customWidth="1"/>
    <col min="15606" max="15609" width="13.7109375" style="39" customWidth="1"/>
    <col min="15610" max="15613" width="15.7109375" style="39" customWidth="1"/>
    <col min="15614" max="15614" width="22.85546875" style="39" customWidth="1"/>
    <col min="15615" max="15615" width="20.7109375" style="39" customWidth="1"/>
    <col min="15616" max="15616" width="17.7109375" style="39" customWidth="1"/>
    <col min="15617" max="15625" width="14.7109375" style="39" customWidth="1"/>
    <col min="15626" max="15856" width="10.7109375" style="39"/>
    <col min="15857" max="15858" width="15.7109375" style="39" customWidth="1"/>
    <col min="15859" max="15861" width="14.7109375" style="39" customWidth="1"/>
    <col min="15862" max="15865" width="13.7109375" style="39" customWidth="1"/>
    <col min="15866" max="15869" width="15.7109375" style="39" customWidth="1"/>
    <col min="15870" max="15870" width="22.85546875" style="39" customWidth="1"/>
    <col min="15871" max="15871" width="20.7109375" style="39" customWidth="1"/>
    <col min="15872" max="15872" width="17.7109375" style="39" customWidth="1"/>
    <col min="15873" max="15881" width="14.7109375" style="39" customWidth="1"/>
    <col min="15882" max="16112" width="10.7109375" style="39"/>
    <col min="16113" max="16114" width="15.7109375" style="39" customWidth="1"/>
    <col min="16115" max="16117" width="14.7109375" style="39" customWidth="1"/>
    <col min="16118" max="16121" width="13.7109375" style="39" customWidth="1"/>
    <col min="16122" max="16125" width="15.7109375" style="39" customWidth="1"/>
    <col min="16126" max="16126" width="22.85546875" style="39" customWidth="1"/>
    <col min="16127" max="16127" width="20.7109375" style="39" customWidth="1"/>
    <col min="16128" max="16128" width="17.7109375" style="39" customWidth="1"/>
    <col min="16129" max="16137" width="14.7109375" style="39" customWidth="1"/>
    <col min="16138" max="16384" width="10.7109375" style="39"/>
  </cols>
  <sheetData>
    <row r="1" spans="1:27" ht="25.5" customHeight="1" x14ac:dyDescent="0.25">
      <c r="AA1" s="27" t="s">
        <v>68</v>
      </c>
    </row>
    <row r="2" spans="1:27" s="8" customFormat="1" ht="18.75" customHeight="1" x14ac:dyDescent="0.3">
      <c r="E2" s="14"/>
      <c r="AA2" s="12" t="s">
        <v>10</v>
      </c>
    </row>
    <row r="3" spans="1:27" s="8" customFormat="1" ht="18.75" customHeight="1" x14ac:dyDescent="0.3">
      <c r="E3" s="14"/>
      <c r="AA3" s="12" t="s">
        <v>434</v>
      </c>
    </row>
    <row r="4" spans="1:27" s="8" customFormat="1" x14ac:dyDescent="0.2">
      <c r="E4" s="13"/>
    </row>
    <row r="5" spans="1:27" s="8" customFormat="1" x14ac:dyDescent="0.2">
      <c r="A5" s="367" t="s">
        <v>632</v>
      </c>
      <c r="B5" s="367"/>
      <c r="C5" s="367"/>
      <c r="D5" s="367"/>
      <c r="E5" s="367"/>
      <c r="F5" s="367"/>
      <c r="G5" s="367"/>
      <c r="H5" s="367"/>
      <c r="I5" s="367"/>
      <c r="J5" s="367"/>
      <c r="K5" s="367"/>
      <c r="L5" s="367"/>
      <c r="M5" s="367"/>
      <c r="N5" s="367"/>
      <c r="O5" s="367"/>
      <c r="P5" s="367"/>
      <c r="Q5" s="367"/>
      <c r="R5" s="367"/>
      <c r="S5" s="367"/>
      <c r="T5" s="367"/>
      <c r="U5" s="367"/>
      <c r="V5" s="367"/>
      <c r="W5" s="367"/>
      <c r="X5" s="367"/>
      <c r="Y5" s="367"/>
      <c r="Z5" s="367"/>
      <c r="AA5" s="367"/>
    </row>
    <row r="6" spans="1:27" s="8" customFormat="1" x14ac:dyDescent="0.2">
      <c r="A6" s="104"/>
      <c r="B6" s="104"/>
      <c r="C6" s="104"/>
      <c r="D6" s="104"/>
      <c r="E6" s="104"/>
      <c r="F6" s="104"/>
      <c r="G6" s="104"/>
      <c r="H6" s="104"/>
      <c r="I6" s="104"/>
      <c r="J6" s="104"/>
      <c r="K6" s="104"/>
      <c r="L6" s="104"/>
      <c r="M6" s="104"/>
      <c r="N6" s="104"/>
      <c r="O6" s="104"/>
      <c r="P6" s="104"/>
      <c r="Q6" s="104"/>
      <c r="R6" s="104"/>
      <c r="S6" s="104"/>
      <c r="T6" s="104"/>
    </row>
    <row r="7" spans="1:27" s="8" customFormat="1" ht="18.75" x14ac:dyDescent="0.2">
      <c r="A7" s="371" t="s">
        <v>9</v>
      </c>
      <c r="B7" s="371"/>
      <c r="C7" s="371"/>
      <c r="D7" s="371"/>
      <c r="E7" s="371"/>
      <c r="F7" s="371"/>
      <c r="G7" s="371"/>
      <c r="H7" s="371"/>
      <c r="I7" s="371"/>
      <c r="J7" s="371"/>
      <c r="K7" s="371"/>
      <c r="L7" s="371"/>
      <c r="M7" s="371"/>
      <c r="N7" s="371"/>
      <c r="O7" s="371"/>
      <c r="P7" s="371"/>
      <c r="Q7" s="371"/>
      <c r="R7" s="371"/>
      <c r="S7" s="371"/>
      <c r="T7" s="371"/>
      <c r="U7" s="371"/>
      <c r="V7" s="371"/>
      <c r="W7" s="371"/>
      <c r="X7" s="371"/>
      <c r="Y7" s="371"/>
      <c r="Z7" s="371"/>
      <c r="AA7" s="371"/>
    </row>
    <row r="8" spans="1:27" s="8" customFormat="1" ht="18.75" x14ac:dyDescent="0.2">
      <c r="E8" s="11"/>
      <c r="F8" s="11"/>
      <c r="G8" s="11"/>
      <c r="H8" s="11"/>
      <c r="I8" s="11"/>
      <c r="J8" s="11"/>
      <c r="K8" s="11"/>
      <c r="L8" s="11"/>
      <c r="M8" s="11"/>
      <c r="N8" s="11"/>
      <c r="O8" s="11"/>
      <c r="P8" s="11"/>
      <c r="Q8" s="11"/>
      <c r="R8" s="11"/>
      <c r="S8" s="10"/>
      <c r="T8" s="10"/>
      <c r="U8" s="10"/>
      <c r="V8" s="10"/>
      <c r="W8" s="10"/>
    </row>
    <row r="9" spans="1:27" s="8" customFormat="1" ht="18.75" customHeight="1" x14ac:dyDescent="0.2">
      <c r="A9" s="372" t="s">
        <v>630</v>
      </c>
      <c r="B9" s="372"/>
      <c r="C9" s="372"/>
      <c r="D9" s="372"/>
      <c r="E9" s="372"/>
      <c r="F9" s="372"/>
      <c r="G9" s="372"/>
      <c r="H9" s="372"/>
      <c r="I9" s="372"/>
      <c r="J9" s="372"/>
      <c r="K9" s="372"/>
      <c r="L9" s="372"/>
      <c r="M9" s="372"/>
      <c r="N9" s="372"/>
      <c r="O9" s="372"/>
      <c r="P9" s="372"/>
      <c r="Q9" s="372"/>
      <c r="R9" s="372"/>
      <c r="S9" s="372"/>
      <c r="T9" s="372"/>
      <c r="U9" s="372"/>
      <c r="V9" s="372"/>
      <c r="W9" s="372"/>
      <c r="X9" s="372"/>
      <c r="Y9" s="372"/>
      <c r="Z9" s="372"/>
      <c r="AA9" s="372"/>
    </row>
    <row r="10" spans="1:27" s="8" customFormat="1" ht="18.75" customHeight="1" x14ac:dyDescent="0.2">
      <c r="A10" s="368" t="s">
        <v>8</v>
      </c>
      <c r="B10" s="368"/>
      <c r="C10" s="368"/>
      <c r="D10" s="368"/>
      <c r="E10" s="368"/>
      <c r="F10" s="368"/>
      <c r="G10" s="368"/>
      <c r="H10" s="368"/>
      <c r="I10" s="368"/>
      <c r="J10" s="368"/>
      <c r="K10" s="368"/>
      <c r="L10" s="368"/>
      <c r="M10" s="368"/>
      <c r="N10" s="368"/>
      <c r="O10" s="368"/>
      <c r="P10" s="368"/>
      <c r="Q10" s="368"/>
      <c r="R10" s="368"/>
      <c r="S10" s="368"/>
      <c r="T10" s="368"/>
      <c r="U10" s="368"/>
      <c r="V10" s="368"/>
      <c r="W10" s="368"/>
      <c r="X10" s="368"/>
      <c r="Y10" s="368"/>
      <c r="Z10" s="368"/>
      <c r="AA10" s="368"/>
    </row>
    <row r="11" spans="1:27" s="8" customFormat="1" ht="18.75" x14ac:dyDescent="0.2">
      <c r="E11" s="11"/>
      <c r="F11" s="11"/>
      <c r="G11" s="11"/>
      <c r="H11" s="11"/>
      <c r="I11" s="11"/>
      <c r="J11" s="11"/>
      <c r="K11" s="11"/>
      <c r="L11" s="11"/>
      <c r="M11" s="11"/>
      <c r="N11" s="11"/>
      <c r="O11" s="11"/>
      <c r="P11" s="11"/>
      <c r="Q11" s="11"/>
      <c r="R11" s="11"/>
      <c r="S11" s="10"/>
      <c r="T11" s="10"/>
      <c r="U11" s="10"/>
      <c r="V11" s="10"/>
      <c r="W11" s="10"/>
    </row>
    <row r="12" spans="1:27" s="8" customFormat="1" ht="18.75" customHeight="1" x14ac:dyDescent="0.2">
      <c r="A12" s="372" t="s">
        <v>689</v>
      </c>
      <c r="B12" s="372"/>
      <c r="C12" s="372"/>
      <c r="D12" s="372"/>
      <c r="E12" s="372"/>
      <c r="F12" s="372"/>
      <c r="G12" s="372"/>
      <c r="H12" s="372"/>
      <c r="I12" s="372"/>
      <c r="J12" s="372"/>
      <c r="K12" s="372"/>
      <c r="L12" s="372"/>
      <c r="M12" s="372"/>
      <c r="N12" s="372"/>
      <c r="O12" s="372"/>
      <c r="P12" s="372"/>
      <c r="Q12" s="372"/>
      <c r="R12" s="372"/>
      <c r="S12" s="372"/>
      <c r="T12" s="372"/>
      <c r="U12" s="372"/>
      <c r="V12" s="372"/>
      <c r="W12" s="372"/>
      <c r="X12" s="372"/>
      <c r="Y12" s="372"/>
      <c r="Z12" s="372"/>
      <c r="AA12" s="372"/>
    </row>
    <row r="13" spans="1:27" s="8" customFormat="1" ht="18.75" customHeight="1" x14ac:dyDescent="0.2">
      <c r="A13" s="368" t="s">
        <v>7</v>
      </c>
      <c r="B13" s="368"/>
      <c r="C13" s="368"/>
      <c r="D13" s="368"/>
      <c r="E13" s="368"/>
      <c r="F13" s="368"/>
      <c r="G13" s="368"/>
      <c r="H13" s="368"/>
      <c r="I13" s="368"/>
      <c r="J13" s="368"/>
      <c r="K13" s="368"/>
      <c r="L13" s="368"/>
      <c r="M13" s="368"/>
      <c r="N13" s="368"/>
      <c r="O13" s="368"/>
      <c r="P13" s="368"/>
      <c r="Q13" s="368"/>
      <c r="R13" s="368"/>
      <c r="S13" s="368"/>
      <c r="T13" s="368"/>
      <c r="U13" s="368"/>
      <c r="V13" s="368"/>
      <c r="W13" s="368"/>
      <c r="X13" s="368"/>
      <c r="Y13" s="368"/>
      <c r="Z13" s="368"/>
      <c r="AA13" s="368"/>
    </row>
    <row r="14" spans="1:27" s="8" customFormat="1" ht="16.5" customHeight="1" x14ac:dyDescent="0.2">
      <c r="E14" s="3"/>
      <c r="F14" s="3"/>
      <c r="G14" s="3"/>
      <c r="H14" s="3"/>
      <c r="I14" s="3"/>
      <c r="J14" s="3"/>
      <c r="K14" s="3"/>
      <c r="L14" s="3"/>
      <c r="M14" s="3"/>
      <c r="N14" s="3"/>
      <c r="O14" s="3"/>
      <c r="P14" s="3"/>
      <c r="Q14" s="3"/>
      <c r="R14" s="3"/>
      <c r="S14" s="3"/>
      <c r="T14" s="3"/>
      <c r="U14" s="3"/>
      <c r="V14" s="3"/>
      <c r="W14" s="3"/>
    </row>
    <row r="15" spans="1:27" s="2" customFormat="1" ht="18.75" customHeight="1" x14ac:dyDescent="0.2">
      <c r="A15" s="372" t="s">
        <v>690</v>
      </c>
      <c r="B15" s="372"/>
      <c r="C15" s="372"/>
      <c r="D15" s="372"/>
      <c r="E15" s="372"/>
      <c r="F15" s="372"/>
      <c r="G15" s="372"/>
      <c r="H15" s="372"/>
      <c r="I15" s="372"/>
      <c r="J15" s="372"/>
      <c r="K15" s="372"/>
      <c r="L15" s="372"/>
      <c r="M15" s="372"/>
      <c r="N15" s="372"/>
      <c r="O15" s="372"/>
      <c r="P15" s="372"/>
      <c r="Q15" s="372"/>
      <c r="R15" s="372"/>
      <c r="S15" s="372"/>
      <c r="T15" s="372"/>
      <c r="U15" s="372"/>
      <c r="V15" s="372"/>
      <c r="W15" s="372"/>
      <c r="X15" s="372"/>
      <c r="Y15" s="372"/>
      <c r="Z15" s="372"/>
      <c r="AA15" s="372"/>
    </row>
    <row r="16" spans="1:27" s="2" customFormat="1" ht="15" customHeight="1" x14ac:dyDescent="0.2">
      <c r="A16" s="368" t="s">
        <v>6</v>
      </c>
      <c r="B16" s="368"/>
      <c r="C16" s="368"/>
      <c r="D16" s="368"/>
      <c r="E16" s="368"/>
      <c r="F16" s="368"/>
      <c r="G16" s="368"/>
      <c r="H16" s="368"/>
      <c r="I16" s="368"/>
      <c r="J16" s="368"/>
      <c r="K16" s="368"/>
      <c r="L16" s="368"/>
      <c r="M16" s="368"/>
      <c r="N16" s="368"/>
      <c r="O16" s="368"/>
      <c r="P16" s="368"/>
      <c r="Q16" s="368"/>
      <c r="R16" s="368"/>
      <c r="S16" s="368"/>
      <c r="T16" s="368"/>
      <c r="U16" s="368"/>
      <c r="V16" s="368"/>
      <c r="W16" s="368"/>
      <c r="X16" s="368"/>
      <c r="Y16" s="368"/>
      <c r="Z16" s="368"/>
      <c r="AA16" s="368"/>
    </row>
    <row r="17" spans="1:27" s="2" customFormat="1" ht="15" customHeight="1" x14ac:dyDescent="0.2">
      <c r="E17" s="3"/>
      <c r="F17" s="3"/>
      <c r="G17" s="3"/>
      <c r="H17" s="3"/>
      <c r="I17" s="3"/>
      <c r="J17" s="3"/>
      <c r="K17" s="3"/>
      <c r="L17" s="3"/>
      <c r="M17" s="3"/>
      <c r="N17" s="3"/>
      <c r="O17" s="3"/>
      <c r="P17" s="3"/>
      <c r="Q17" s="3"/>
      <c r="R17" s="3"/>
      <c r="S17" s="3"/>
      <c r="T17" s="3"/>
      <c r="U17" s="3"/>
      <c r="V17" s="3"/>
      <c r="W17" s="3"/>
    </row>
    <row r="18" spans="1:27" s="2" customFormat="1" ht="15" customHeight="1" x14ac:dyDescent="0.2">
      <c r="E18" s="370"/>
      <c r="F18" s="370"/>
      <c r="G18" s="370"/>
      <c r="H18" s="370"/>
      <c r="I18" s="370"/>
      <c r="J18" s="370"/>
      <c r="K18" s="370"/>
      <c r="L18" s="370"/>
      <c r="M18" s="370"/>
      <c r="N18" s="370"/>
      <c r="O18" s="370"/>
      <c r="P18" s="370"/>
      <c r="Q18" s="370"/>
      <c r="R18" s="370"/>
      <c r="S18" s="370"/>
      <c r="T18" s="370"/>
      <c r="U18" s="370"/>
      <c r="V18" s="370"/>
      <c r="W18" s="370"/>
      <c r="X18" s="370"/>
      <c r="Y18" s="370"/>
    </row>
    <row r="19" spans="1:27" ht="25.5" customHeight="1" x14ac:dyDescent="0.25">
      <c r="A19" s="370" t="s">
        <v>375</v>
      </c>
      <c r="B19" s="370"/>
      <c r="C19" s="370"/>
      <c r="D19" s="370"/>
      <c r="E19" s="370"/>
      <c r="F19" s="370"/>
      <c r="G19" s="370"/>
      <c r="H19" s="370"/>
      <c r="I19" s="370"/>
      <c r="J19" s="370"/>
      <c r="K19" s="370"/>
      <c r="L19" s="370"/>
      <c r="M19" s="370"/>
      <c r="N19" s="370"/>
      <c r="O19" s="370"/>
      <c r="P19" s="370"/>
      <c r="Q19" s="370"/>
      <c r="R19" s="370"/>
      <c r="S19" s="370"/>
      <c r="T19" s="370"/>
      <c r="U19" s="370"/>
      <c r="V19" s="370"/>
      <c r="W19" s="370"/>
      <c r="X19" s="370"/>
      <c r="Y19" s="370"/>
      <c r="Z19" s="370"/>
      <c r="AA19" s="370"/>
    </row>
    <row r="20" spans="1:27" s="42" customFormat="1" ht="21" customHeight="1" x14ac:dyDescent="0.25"/>
    <row r="21" spans="1:27" ht="15.75" customHeight="1" x14ac:dyDescent="0.25">
      <c r="A21" s="386" t="s">
        <v>5</v>
      </c>
      <c r="B21" s="382" t="s">
        <v>381</v>
      </c>
      <c r="C21" s="383"/>
      <c r="D21" s="382" t="s">
        <v>383</v>
      </c>
      <c r="E21" s="383"/>
      <c r="F21" s="388" t="s">
        <v>93</v>
      </c>
      <c r="G21" s="391"/>
      <c r="H21" s="391"/>
      <c r="I21" s="389"/>
      <c r="J21" s="386" t="s">
        <v>384</v>
      </c>
      <c r="K21" s="382" t="s">
        <v>385</v>
      </c>
      <c r="L21" s="383"/>
      <c r="M21" s="382" t="s">
        <v>386</v>
      </c>
      <c r="N21" s="383"/>
      <c r="O21" s="382" t="s">
        <v>374</v>
      </c>
      <c r="P21" s="383"/>
      <c r="Q21" s="382" t="s">
        <v>111</v>
      </c>
      <c r="R21" s="383"/>
      <c r="S21" s="386" t="s">
        <v>110</v>
      </c>
      <c r="T21" s="386" t="s">
        <v>387</v>
      </c>
      <c r="U21" s="386" t="s">
        <v>382</v>
      </c>
      <c r="V21" s="382" t="s">
        <v>109</v>
      </c>
      <c r="W21" s="383"/>
      <c r="X21" s="388" t="s">
        <v>106</v>
      </c>
      <c r="Y21" s="391"/>
      <c r="Z21" s="388" t="s">
        <v>105</v>
      </c>
      <c r="AA21" s="391"/>
    </row>
    <row r="22" spans="1:27" ht="216" customHeight="1" x14ac:dyDescent="0.25">
      <c r="A22" s="390"/>
      <c r="B22" s="384"/>
      <c r="C22" s="385"/>
      <c r="D22" s="384"/>
      <c r="E22" s="385"/>
      <c r="F22" s="388" t="s">
        <v>108</v>
      </c>
      <c r="G22" s="389"/>
      <c r="H22" s="388" t="s">
        <v>107</v>
      </c>
      <c r="I22" s="389"/>
      <c r="J22" s="387"/>
      <c r="K22" s="384"/>
      <c r="L22" s="385"/>
      <c r="M22" s="384"/>
      <c r="N22" s="385"/>
      <c r="O22" s="384"/>
      <c r="P22" s="385"/>
      <c r="Q22" s="384"/>
      <c r="R22" s="385"/>
      <c r="S22" s="387"/>
      <c r="T22" s="387"/>
      <c r="U22" s="387"/>
      <c r="V22" s="384"/>
      <c r="W22" s="385"/>
      <c r="X22" s="77" t="s">
        <v>104</v>
      </c>
      <c r="Y22" s="77" t="s">
        <v>373</v>
      </c>
      <c r="Z22" s="77" t="s">
        <v>103</v>
      </c>
      <c r="AA22" s="77" t="s">
        <v>102</v>
      </c>
    </row>
    <row r="23" spans="1:27" ht="60" customHeight="1" x14ac:dyDescent="0.25">
      <c r="A23" s="387"/>
      <c r="B23" s="78" t="s">
        <v>100</v>
      </c>
      <c r="C23" s="78" t="s">
        <v>101</v>
      </c>
      <c r="D23" s="78" t="s">
        <v>100</v>
      </c>
      <c r="E23" s="78" t="s">
        <v>101</v>
      </c>
      <c r="F23" s="78" t="s">
        <v>100</v>
      </c>
      <c r="G23" s="78" t="s">
        <v>101</v>
      </c>
      <c r="H23" s="78" t="s">
        <v>100</v>
      </c>
      <c r="I23" s="78" t="s">
        <v>101</v>
      </c>
      <c r="J23" s="78" t="s">
        <v>100</v>
      </c>
      <c r="K23" s="78" t="s">
        <v>100</v>
      </c>
      <c r="L23" s="78" t="s">
        <v>101</v>
      </c>
      <c r="M23" s="78" t="s">
        <v>100</v>
      </c>
      <c r="N23" s="78" t="s">
        <v>101</v>
      </c>
      <c r="O23" s="78" t="s">
        <v>100</v>
      </c>
      <c r="P23" s="78" t="s">
        <v>101</v>
      </c>
      <c r="Q23" s="78" t="s">
        <v>100</v>
      </c>
      <c r="R23" s="78" t="s">
        <v>101</v>
      </c>
      <c r="S23" s="78" t="s">
        <v>100</v>
      </c>
      <c r="T23" s="78" t="s">
        <v>100</v>
      </c>
      <c r="U23" s="78" t="s">
        <v>100</v>
      </c>
      <c r="V23" s="78" t="s">
        <v>100</v>
      </c>
      <c r="W23" s="78" t="s">
        <v>101</v>
      </c>
      <c r="X23" s="78" t="s">
        <v>100</v>
      </c>
      <c r="Y23" s="78" t="s">
        <v>100</v>
      </c>
      <c r="Z23" s="77" t="s">
        <v>100</v>
      </c>
      <c r="AA23" s="77" t="s">
        <v>100</v>
      </c>
    </row>
    <row r="24" spans="1:27" x14ac:dyDescent="0.25">
      <c r="A24" s="81">
        <v>1</v>
      </c>
      <c r="B24" s="81">
        <v>2</v>
      </c>
      <c r="C24" s="81">
        <v>3</v>
      </c>
      <c r="D24" s="81">
        <v>4</v>
      </c>
      <c r="E24" s="81">
        <v>5</v>
      </c>
      <c r="F24" s="81">
        <v>6</v>
      </c>
      <c r="G24" s="81">
        <v>7</v>
      </c>
      <c r="H24" s="81">
        <v>8</v>
      </c>
      <c r="I24" s="81">
        <v>9</v>
      </c>
      <c r="J24" s="81">
        <v>10</v>
      </c>
      <c r="K24" s="81">
        <v>11</v>
      </c>
      <c r="L24" s="81">
        <v>12</v>
      </c>
      <c r="M24" s="81">
        <v>13</v>
      </c>
      <c r="N24" s="81">
        <v>14</v>
      </c>
      <c r="O24" s="81">
        <v>15</v>
      </c>
      <c r="P24" s="81">
        <v>16</v>
      </c>
      <c r="Q24" s="81">
        <v>19</v>
      </c>
      <c r="R24" s="81">
        <v>20</v>
      </c>
      <c r="S24" s="81">
        <v>21</v>
      </c>
      <c r="T24" s="81">
        <v>22</v>
      </c>
      <c r="U24" s="81">
        <v>23</v>
      </c>
      <c r="V24" s="81">
        <v>24</v>
      </c>
      <c r="W24" s="81">
        <v>25</v>
      </c>
      <c r="X24" s="81">
        <v>26</v>
      </c>
      <c r="Y24" s="81">
        <v>27</v>
      </c>
      <c r="Z24" s="81">
        <v>28</v>
      </c>
      <c r="AA24" s="81">
        <v>29</v>
      </c>
    </row>
    <row r="25" spans="1:27" s="42" customFormat="1" ht="106.5" customHeight="1" x14ac:dyDescent="0.25">
      <c r="A25" s="82">
        <v>1</v>
      </c>
      <c r="B25" s="129" t="s">
        <v>692</v>
      </c>
      <c r="C25" s="129" t="s">
        <v>693</v>
      </c>
      <c r="D25" s="129" t="s">
        <v>692</v>
      </c>
      <c r="E25" s="129" t="s">
        <v>693</v>
      </c>
      <c r="F25" s="129">
        <v>0.4</v>
      </c>
      <c r="G25" s="129">
        <v>0.4</v>
      </c>
      <c r="H25" s="129">
        <v>0.4</v>
      </c>
      <c r="I25" s="129">
        <v>0.4</v>
      </c>
      <c r="J25" s="130" t="s">
        <v>425</v>
      </c>
      <c r="K25" s="129" t="s">
        <v>417</v>
      </c>
      <c r="L25" s="129" t="s">
        <v>417</v>
      </c>
      <c r="M25" s="130" t="s">
        <v>436</v>
      </c>
      <c r="N25" s="131" t="s">
        <v>633</v>
      </c>
      <c r="O25" s="131" t="s">
        <v>418</v>
      </c>
      <c r="P25" s="131" t="s">
        <v>424</v>
      </c>
      <c r="Q25" s="141">
        <v>1.2150000000000001</v>
      </c>
      <c r="R25" s="141">
        <v>1.2150000000000001</v>
      </c>
      <c r="S25" s="131">
        <v>2025</v>
      </c>
      <c r="T25" s="131" t="s">
        <v>425</v>
      </c>
      <c r="U25" s="129" t="s">
        <v>425</v>
      </c>
      <c r="V25" s="130" t="s">
        <v>433</v>
      </c>
      <c r="W25" s="77" t="s">
        <v>420</v>
      </c>
      <c r="X25" s="136" t="s">
        <v>425</v>
      </c>
      <c r="Y25" s="136" t="s">
        <v>425</v>
      </c>
      <c r="Z25" s="136" t="s">
        <v>425</v>
      </c>
      <c r="AA25" s="136" t="s">
        <v>425</v>
      </c>
    </row>
    <row r="26" spans="1:27" ht="3" customHeight="1" x14ac:dyDescent="0.25">
      <c r="S26" s="39" t="s">
        <v>634</v>
      </c>
      <c r="X26" s="79"/>
      <c r="Y26" s="80"/>
    </row>
    <row r="27" spans="1:27" s="40" customFormat="1" ht="12.75" x14ac:dyDescent="0.2">
      <c r="A27" s="41"/>
      <c r="B27" s="41"/>
      <c r="C27" s="41"/>
      <c r="E27" s="41"/>
    </row>
    <row r="28" spans="1:27" s="40" customFormat="1" ht="12.75" x14ac:dyDescent="0.2">
      <c r="A28" s="41"/>
      <c r="B28" s="41"/>
      <c r="C28" s="41"/>
    </row>
  </sheetData>
  <mergeCells count="27">
    <mergeCell ref="A13:AA13"/>
    <mergeCell ref="A15:AA15"/>
    <mergeCell ref="A16:AA16"/>
    <mergeCell ref="E18:Y18"/>
    <mergeCell ref="A21:A23"/>
    <mergeCell ref="D21:E22"/>
    <mergeCell ref="F21:I21"/>
    <mergeCell ref="A19:AA19"/>
    <mergeCell ref="T21:T22"/>
    <mergeCell ref="X21:Y21"/>
    <mergeCell ref="V21:W22"/>
    <mergeCell ref="Z21:AA21"/>
    <mergeCell ref="U21:U22"/>
    <mergeCell ref="J21:J22"/>
    <mergeCell ref="K21:L22"/>
    <mergeCell ref="M21:N22"/>
    <mergeCell ref="A5:AA5"/>
    <mergeCell ref="A7:AA7"/>
    <mergeCell ref="A9:AA9"/>
    <mergeCell ref="A10:AA10"/>
    <mergeCell ref="A12:AA12"/>
    <mergeCell ref="B21:C22"/>
    <mergeCell ref="Q21:R22"/>
    <mergeCell ref="S21:S22"/>
    <mergeCell ref="O21:P22"/>
    <mergeCell ref="F22:G22"/>
    <mergeCell ref="H22:I22"/>
  </mergeCells>
  <pageMargins left="0.78740157480314965" right="0.59055118110236227" top="0.78740157480314965" bottom="0.39370078740157483" header="0.19685039370078741" footer="0.19685039370078741"/>
  <pageSetup paperSize="8" scale="49" pageOrder="overThenDown"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C30"/>
  <sheetViews>
    <sheetView view="pageBreakPreview" zoomScaleSheetLayoutView="100" workbookViewId="0"/>
  </sheetViews>
  <sheetFormatPr defaultRowHeight="15" x14ac:dyDescent="0.25"/>
  <cols>
    <col min="1" max="1" width="6.140625" style="1" customWidth="1"/>
    <col min="2" max="2" width="53.5703125" style="1" customWidth="1"/>
    <col min="3" max="3" width="98.28515625" style="1" customWidth="1"/>
    <col min="4" max="4" width="14.42578125" style="1" customWidth="1"/>
    <col min="5" max="5" width="36.5703125" style="1" customWidth="1"/>
    <col min="6" max="6" width="20" style="1" customWidth="1"/>
    <col min="7" max="7" width="25.5703125" style="1" customWidth="1"/>
    <col min="8" max="8" width="16.42578125" style="1" customWidth="1"/>
    <col min="9" max="16384" width="9.140625" style="1"/>
  </cols>
  <sheetData>
    <row r="1" spans="1:29" s="8" customFormat="1" ht="18.75" customHeight="1" x14ac:dyDescent="0.2">
      <c r="A1" s="14"/>
      <c r="C1" s="27" t="s">
        <v>68</v>
      </c>
    </row>
    <row r="2" spans="1:29" s="8" customFormat="1" ht="18.75" customHeight="1" x14ac:dyDescent="0.3">
      <c r="A2" s="14"/>
      <c r="C2" s="12" t="s">
        <v>10</v>
      </c>
    </row>
    <row r="3" spans="1:29" s="8" customFormat="1" ht="18.75" x14ac:dyDescent="0.3">
      <c r="A3" s="13"/>
      <c r="C3" s="12" t="s">
        <v>434</v>
      </c>
    </row>
    <row r="4" spans="1:29" s="8" customFormat="1" ht="15.75" x14ac:dyDescent="0.2">
      <c r="A4" s="367" t="s">
        <v>629</v>
      </c>
      <c r="B4" s="367"/>
      <c r="C4" s="367"/>
    </row>
    <row r="5" spans="1:29" s="8" customFormat="1" ht="15.75" x14ac:dyDescent="0.2">
      <c r="A5" s="13"/>
      <c r="D5" s="105"/>
      <c r="E5" s="105"/>
      <c r="F5" s="105"/>
      <c r="G5" s="105"/>
      <c r="H5" s="105"/>
      <c r="I5" s="105"/>
      <c r="J5" s="105"/>
      <c r="K5" s="105"/>
      <c r="L5" s="105"/>
      <c r="M5" s="105"/>
      <c r="N5" s="105"/>
      <c r="O5" s="105"/>
      <c r="P5" s="105"/>
      <c r="Q5" s="105"/>
      <c r="R5" s="105"/>
      <c r="S5" s="105"/>
      <c r="T5" s="105"/>
      <c r="U5" s="105"/>
      <c r="V5" s="105"/>
      <c r="W5" s="105"/>
      <c r="X5" s="105"/>
      <c r="Y5" s="105"/>
      <c r="Z5" s="105"/>
      <c r="AA5" s="105"/>
      <c r="AB5" s="105"/>
      <c r="AC5" s="105"/>
    </row>
    <row r="6" spans="1:29" s="8" customFormat="1" ht="18.75" x14ac:dyDescent="0.3">
      <c r="A6" s="371" t="s">
        <v>9</v>
      </c>
      <c r="B6" s="371"/>
      <c r="C6" s="371"/>
      <c r="G6" s="12"/>
    </row>
    <row r="7" spans="1:29" s="8" customFormat="1" ht="18.75" x14ac:dyDescent="0.2">
      <c r="A7" s="11"/>
      <c r="B7" s="11"/>
      <c r="C7" s="11"/>
      <c r="D7" s="10"/>
      <c r="E7" s="10"/>
      <c r="F7" s="10"/>
      <c r="G7" s="10"/>
      <c r="H7" s="10"/>
      <c r="I7" s="10"/>
      <c r="J7" s="10"/>
      <c r="K7" s="10"/>
      <c r="L7" s="10"/>
      <c r="M7" s="10"/>
      <c r="N7" s="10"/>
      <c r="O7" s="10"/>
      <c r="P7" s="10"/>
      <c r="Q7" s="10"/>
      <c r="R7" s="10"/>
      <c r="S7" s="10"/>
      <c r="T7" s="10"/>
      <c r="U7" s="10"/>
    </row>
    <row r="8" spans="1:29" s="8" customFormat="1" ht="18.75" x14ac:dyDescent="0.2">
      <c r="A8" s="372" t="s">
        <v>630</v>
      </c>
      <c r="B8" s="372"/>
      <c r="C8" s="372"/>
      <c r="D8" s="11"/>
      <c r="E8" s="11"/>
      <c r="F8" s="11"/>
      <c r="G8" s="11"/>
      <c r="H8" s="10"/>
      <c r="I8" s="10"/>
      <c r="J8" s="10"/>
      <c r="K8" s="10"/>
      <c r="L8" s="10"/>
      <c r="M8" s="10"/>
      <c r="N8" s="10"/>
      <c r="O8" s="10"/>
      <c r="P8" s="10"/>
      <c r="Q8" s="10"/>
      <c r="R8" s="10"/>
      <c r="S8" s="10"/>
      <c r="T8" s="10"/>
      <c r="U8" s="10"/>
    </row>
    <row r="9" spans="1:29" s="8" customFormat="1" ht="18.75" x14ac:dyDescent="0.2">
      <c r="A9" s="368" t="s">
        <v>8</v>
      </c>
      <c r="B9" s="368"/>
      <c r="C9" s="368"/>
      <c r="D9" s="7"/>
      <c r="E9" s="7"/>
      <c r="F9" s="7"/>
      <c r="G9" s="7"/>
      <c r="H9" s="10"/>
      <c r="I9" s="10"/>
      <c r="J9" s="10"/>
      <c r="K9" s="10"/>
      <c r="L9" s="10"/>
      <c r="M9" s="10"/>
      <c r="N9" s="10"/>
      <c r="O9" s="10"/>
      <c r="P9" s="10"/>
      <c r="Q9" s="10"/>
      <c r="R9" s="10"/>
      <c r="S9" s="10"/>
      <c r="T9" s="10"/>
      <c r="U9" s="10"/>
    </row>
    <row r="10" spans="1:29" s="8" customFormat="1" ht="18.75" x14ac:dyDescent="0.2">
      <c r="A10" s="11"/>
      <c r="B10" s="11"/>
      <c r="C10" s="11"/>
      <c r="D10" s="5"/>
      <c r="E10" s="5"/>
      <c r="F10" s="5"/>
      <c r="G10" s="5"/>
      <c r="H10" s="10"/>
      <c r="I10" s="10"/>
      <c r="J10" s="10"/>
      <c r="K10" s="10"/>
      <c r="L10" s="10"/>
      <c r="M10" s="10"/>
      <c r="N10" s="10"/>
      <c r="O10" s="10"/>
      <c r="P10" s="10"/>
      <c r="Q10" s="10"/>
      <c r="R10" s="10"/>
      <c r="S10" s="10"/>
      <c r="T10" s="10"/>
      <c r="U10" s="10"/>
    </row>
    <row r="11" spans="1:29" s="8" customFormat="1" ht="18.75" x14ac:dyDescent="0.2">
      <c r="A11" s="370" t="s">
        <v>689</v>
      </c>
      <c r="B11" s="371"/>
      <c r="C11" s="371"/>
      <c r="D11" s="11"/>
      <c r="E11" s="11"/>
      <c r="F11" s="11"/>
      <c r="G11" s="11"/>
      <c r="H11" s="10"/>
      <c r="I11" s="10"/>
      <c r="J11" s="10"/>
      <c r="K11" s="10"/>
      <c r="L11" s="10"/>
      <c r="M11" s="10"/>
      <c r="N11" s="10"/>
      <c r="O11" s="10"/>
      <c r="P11" s="10"/>
      <c r="Q11" s="10"/>
      <c r="R11" s="10"/>
      <c r="S11" s="10"/>
      <c r="T11" s="10"/>
      <c r="U11" s="10"/>
    </row>
    <row r="12" spans="1:29" s="8" customFormat="1" ht="18.75" x14ac:dyDescent="0.2">
      <c r="A12" s="368" t="s">
        <v>7</v>
      </c>
      <c r="B12" s="368"/>
      <c r="C12" s="368"/>
      <c r="D12" s="7"/>
      <c r="E12" s="7"/>
      <c r="F12" s="7"/>
      <c r="G12" s="7"/>
      <c r="H12" s="10"/>
      <c r="I12" s="10"/>
      <c r="J12" s="10"/>
      <c r="K12" s="10"/>
      <c r="L12" s="10"/>
      <c r="M12" s="10"/>
      <c r="N12" s="10"/>
      <c r="O12" s="10"/>
      <c r="P12" s="10"/>
      <c r="Q12" s="10"/>
      <c r="R12" s="10"/>
      <c r="S12" s="10"/>
      <c r="T12" s="10"/>
      <c r="U12" s="10"/>
    </row>
    <row r="13" spans="1:29" s="8" customFormat="1" ht="18.75" x14ac:dyDescent="0.2">
      <c r="A13" s="3"/>
      <c r="B13" s="3"/>
      <c r="C13" s="3"/>
      <c r="D13" s="5"/>
      <c r="E13" s="5"/>
      <c r="F13" s="5"/>
      <c r="G13" s="5"/>
      <c r="H13" s="10"/>
      <c r="I13" s="10"/>
      <c r="J13" s="10"/>
      <c r="K13" s="10"/>
      <c r="L13" s="10"/>
      <c r="M13" s="10"/>
      <c r="N13" s="10"/>
      <c r="O13" s="10"/>
      <c r="P13" s="10"/>
      <c r="Q13" s="10"/>
      <c r="R13" s="10"/>
      <c r="S13" s="10"/>
      <c r="T13" s="10"/>
      <c r="U13" s="10"/>
    </row>
    <row r="14" spans="1:29" s="8" customFormat="1" ht="15.75" customHeight="1" x14ac:dyDescent="0.2">
      <c r="A14" s="370" t="s">
        <v>690</v>
      </c>
      <c r="B14" s="370"/>
      <c r="C14" s="370"/>
      <c r="D14" s="3"/>
      <c r="E14" s="3"/>
      <c r="F14" s="3"/>
      <c r="G14" s="3"/>
      <c r="H14" s="3"/>
      <c r="I14" s="3"/>
      <c r="J14" s="3"/>
      <c r="K14" s="3"/>
      <c r="L14" s="3"/>
      <c r="M14" s="3"/>
      <c r="N14" s="3"/>
      <c r="O14" s="3"/>
      <c r="P14" s="3"/>
      <c r="Q14" s="3"/>
      <c r="R14" s="3"/>
      <c r="S14" s="3"/>
      <c r="T14" s="3"/>
      <c r="U14" s="3"/>
    </row>
    <row r="15" spans="1:29" s="2" customFormat="1" ht="15.75" x14ac:dyDescent="0.2">
      <c r="A15" s="368" t="s">
        <v>6</v>
      </c>
      <c r="B15" s="368"/>
      <c r="C15" s="368"/>
      <c r="D15" s="7"/>
      <c r="E15" s="7"/>
      <c r="F15" s="7"/>
      <c r="G15" s="7"/>
      <c r="H15" s="7"/>
      <c r="I15" s="7"/>
      <c r="J15" s="7"/>
      <c r="K15" s="7"/>
      <c r="L15" s="7"/>
      <c r="M15" s="7"/>
      <c r="N15" s="7"/>
      <c r="O15" s="7"/>
      <c r="P15" s="7"/>
      <c r="Q15" s="7"/>
      <c r="R15" s="7"/>
      <c r="S15" s="7"/>
      <c r="T15" s="7"/>
      <c r="U15" s="7"/>
    </row>
    <row r="16" spans="1:29" s="2" customFormat="1" ht="15" customHeight="1" x14ac:dyDescent="0.2">
      <c r="A16" s="368"/>
      <c r="B16" s="368"/>
      <c r="C16" s="368"/>
      <c r="D16" s="5"/>
      <c r="E16" s="5"/>
      <c r="F16" s="5"/>
      <c r="G16" s="5"/>
      <c r="H16" s="5"/>
      <c r="I16" s="5"/>
      <c r="J16" s="5"/>
      <c r="K16" s="5"/>
      <c r="L16" s="5"/>
      <c r="M16" s="5"/>
      <c r="N16" s="5"/>
      <c r="O16" s="5"/>
      <c r="P16" s="5"/>
      <c r="Q16" s="5"/>
      <c r="R16" s="5"/>
      <c r="S16" s="5"/>
      <c r="T16" s="5"/>
      <c r="U16" s="5"/>
    </row>
    <row r="17" spans="1:21" s="2" customFormat="1" ht="15" customHeight="1" x14ac:dyDescent="0.2">
      <c r="A17" s="377"/>
      <c r="B17" s="377"/>
      <c r="C17" s="377"/>
      <c r="D17" s="3"/>
      <c r="E17" s="3"/>
      <c r="F17" s="3"/>
      <c r="G17" s="3"/>
      <c r="H17" s="3"/>
      <c r="I17" s="3"/>
      <c r="J17" s="3"/>
      <c r="K17" s="3"/>
      <c r="L17" s="3"/>
      <c r="M17" s="3"/>
      <c r="N17" s="3"/>
      <c r="O17" s="3"/>
      <c r="P17" s="3"/>
      <c r="Q17" s="3"/>
      <c r="R17" s="3"/>
    </row>
    <row r="18" spans="1:21" s="2" customFormat="1" ht="27.75" customHeight="1" x14ac:dyDescent="0.2">
      <c r="A18" s="369" t="s">
        <v>369</v>
      </c>
      <c r="B18" s="369"/>
      <c r="C18" s="369"/>
      <c r="D18" s="6"/>
      <c r="E18" s="6"/>
      <c r="F18" s="6"/>
      <c r="G18" s="6"/>
      <c r="H18" s="6"/>
      <c r="I18" s="6"/>
      <c r="J18" s="6"/>
      <c r="K18" s="6"/>
      <c r="L18" s="6"/>
      <c r="M18" s="6"/>
      <c r="N18" s="6"/>
      <c r="O18" s="6"/>
      <c r="P18" s="6"/>
      <c r="Q18" s="6"/>
      <c r="R18" s="6"/>
      <c r="S18" s="6"/>
      <c r="T18" s="6"/>
      <c r="U18" s="6"/>
    </row>
    <row r="19" spans="1:21" s="2" customFormat="1" ht="15" customHeight="1" x14ac:dyDescent="0.2">
      <c r="A19" s="5"/>
      <c r="B19" s="5"/>
      <c r="C19" s="5"/>
      <c r="D19" s="5"/>
      <c r="E19" s="5"/>
      <c r="F19" s="5"/>
      <c r="G19" s="5"/>
      <c r="H19" s="3"/>
      <c r="I19" s="3"/>
      <c r="J19" s="3"/>
      <c r="K19" s="3"/>
      <c r="L19" s="3"/>
      <c r="M19" s="3"/>
      <c r="N19" s="3"/>
      <c r="O19" s="3"/>
      <c r="P19" s="3"/>
      <c r="Q19" s="3"/>
      <c r="R19" s="3"/>
    </row>
    <row r="20" spans="1:21" s="2" customFormat="1" ht="39.75" customHeight="1" x14ac:dyDescent="0.2">
      <c r="A20" s="19" t="s">
        <v>5</v>
      </c>
      <c r="B20" s="26" t="s">
        <v>67</v>
      </c>
      <c r="C20" s="25" t="s">
        <v>66</v>
      </c>
      <c r="D20" s="5"/>
      <c r="E20" s="5"/>
      <c r="F20" s="5"/>
      <c r="G20" s="5"/>
      <c r="H20" s="3"/>
      <c r="I20" s="3"/>
      <c r="J20" s="3"/>
      <c r="K20" s="3"/>
      <c r="L20" s="3"/>
      <c r="M20" s="3"/>
      <c r="N20" s="3"/>
      <c r="O20" s="3"/>
      <c r="P20" s="3"/>
      <c r="Q20" s="3"/>
      <c r="R20" s="3"/>
    </row>
    <row r="21" spans="1:21" s="2" customFormat="1" ht="16.5" customHeight="1" x14ac:dyDescent="0.2">
      <c r="A21" s="25">
        <v>1</v>
      </c>
      <c r="B21" s="26">
        <v>2</v>
      </c>
      <c r="C21" s="25">
        <v>3</v>
      </c>
      <c r="D21" s="5"/>
      <c r="E21" s="5"/>
      <c r="F21" s="5"/>
      <c r="G21" s="5"/>
      <c r="H21" s="3"/>
      <c r="I21" s="3"/>
      <c r="J21" s="3"/>
      <c r="K21" s="3"/>
      <c r="L21" s="3"/>
      <c r="M21" s="3"/>
      <c r="N21" s="3"/>
      <c r="O21" s="3"/>
      <c r="P21" s="3"/>
      <c r="Q21" s="3"/>
      <c r="R21" s="3"/>
    </row>
    <row r="22" spans="1:21" s="2" customFormat="1" ht="33.75" customHeight="1" x14ac:dyDescent="0.2">
      <c r="A22" s="18" t="s">
        <v>65</v>
      </c>
      <c r="B22" s="21" t="s">
        <v>379</v>
      </c>
      <c r="C22" s="113" t="s">
        <v>410</v>
      </c>
      <c r="D22" s="5"/>
      <c r="E22" s="5"/>
      <c r="F22" s="3"/>
      <c r="G22" s="3"/>
      <c r="H22" s="3"/>
      <c r="I22" s="3"/>
      <c r="J22" s="3"/>
      <c r="K22" s="3"/>
      <c r="L22" s="3"/>
      <c r="M22" s="3"/>
      <c r="N22" s="3"/>
      <c r="O22" s="3"/>
      <c r="P22" s="3"/>
    </row>
    <row r="23" spans="1:21" ht="42.75" customHeight="1" x14ac:dyDescent="0.25">
      <c r="A23" s="18" t="s">
        <v>63</v>
      </c>
      <c r="B23" s="20" t="s">
        <v>60</v>
      </c>
      <c r="C23" s="114" t="s">
        <v>411</v>
      </c>
    </row>
    <row r="24" spans="1:21" ht="63" customHeight="1" x14ac:dyDescent="0.25">
      <c r="A24" s="18" t="s">
        <v>62</v>
      </c>
      <c r="B24" s="20" t="s">
        <v>413</v>
      </c>
      <c r="C24" s="134" t="s">
        <v>694</v>
      </c>
      <c r="D24" s="132"/>
      <c r="E24" s="132"/>
    </row>
    <row r="25" spans="1:21" ht="63" customHeight="1" x14ac:dyDescent="0.25">
      <c r="A25" s="18" t="s">
        <v>61</v>
      </c>
      <c r="B25" s="20" t="s">
        <v>398</v>
      </c>
      <c r="C25" s="142" t="s">
        <v>781</v>
      </c>
    </row>
    <row r="26" spans="1:21" ht="42.75" customHeight="1" x14ac:dyDescent="0.25">
      <c r="A26" s="18" t="s">
        <v>59</v>
      </c>
      <c r="B26" s="20" t="s">
        <v>218</v>
      </c>
      <c r="C26" s="19" t="s">
        <v>412</v>
      </c>
    </row>
    <row r="27" spans="1:21" ht="42.75" customHeight="1" x14ac:dyDescent="0.25">
      <c r="A27" s="18" t="s">
        <v>58</v>
      </c>
      <c r="B27" s="20" t="s">
        <v>380</v>
      </c>
      <c r="C27" s="114" t="s">
        <v>411</v>
      </c>
    </row>
    <row r="28" spans="1:21" ht="42.75" customHeight="1" x14ac:dyDescent="0.25">
      <c r="A28" s="18" t="s">
        <v>56</v>
      </c>
      <c r="B28" s="20" t="s">
        <v>57</v>
      </c>
      <c r="C28" s="19" t="s">
        <v>635</v>
      </c>
    </row>
    <row r="29" spans="1:21" ht="42.75" customHeight="1" x14ac:dyDescent="0.25">
      <c r="A29" s="18" t="s">
        <v>54</v>
      </c>
      <c r="B29" s="19" t="s">
        <v>55</v>
      </c>
      <c r="C29" s="19" t="s">
        <v>635</v>
      </c>
    </row>
    <row r="30" spans="1:21" ht="42.75" customHeight="1" x14ac:dyDescent="0.25">
      <c r="A30" s="18" t="s">
        <v>72</v>
      </c>
      <c r="B30" s="19" t="s">
        <v>53</v>
      </c>
      <c r="C30" s="19" t="s">
        <v>782</v>
      </c>
    </row>
  </sheetData>
  <mergeCells count="11">
    <mergeCell ref="A4:C4"/>
    <mergeCell ref="A6:C6"/>
    <mergeCell ref="A15:C15"/>
    <mergeCell ref="A16:C16"/>
    <mergeCell ref="A17:C17"/>
    <mergeCell ref="A18:C18"/>
    <mergeCell ref="A8:C8"/>
    <mergeCell ref="A9:C9"/>
    <mergeCell ref="A11:C11"/>
    <mergeCell ref="A12:C12"/>
    <mergeCell ref="A14:C14"/>
  </mergeCells>
  <pageMargins left="0.70866141732283472" right="0.70866141732283472" top="0.74803149606299213" bottom="0.74803149606299213" header="0.31496062992125984" footer="0.31496062992125984"/>
  <pageSetup paperSize="8" scale="8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B30"/>
  <sheetViews>
    <sheetView view="pageBreakPreview" zoomScale="90" zoomScaleNormal="80" zoomScaleSheetLayoutView="90" workbookViewId="0"/>
  </sheetViews>
  <sheetFormatPr defaultRowHeight="15" x14ac:dyDescent="0.25"/>
  <cols>
    <col min="1" max="1" width="17.7109375" customWidth="1"/>
    <col min="2" max="2" width="30.140625" customWidth="1"/>
    <col min="3" max="3" width="12.28515625" customWidth="1"/>
    <col min="4" max="5" width="15" customWidth="1"/>
    <col min="6" max="7" width="13.28515625" customWidth="1"/>
    <col min="8" max="8" width="12.28515625" customWidth="1"/>
    <col min="9" max="9" width="17.85546875" customWidth="1"/>
    <col min="10" max="10" width="16.7109375" customWidth="1"/>
    <col min="11" max="11" width="24.5703125" customWidth="1"/>
    <col min="12" max="12" width="30.85546875" customWidth="1"/>
    <col min="13" max="13" width="27.140625" customWidth="1"/>
    <col min="14" max="14" width="32.42578125" customWidth="1"/>
    <col min="15" max="15" width="13.28515625" customWidth="1"/>
    <col min="16" max="16" width="8.7109375" customWidth="1"/>
    <col min="17" max="17" width="12.7109375" customWidth="1"/>
    <col min="19" max="19" width="17" customWidth="1"/>
    <col min="20" max="21" width="12" customWidth="1"/>
    <col min="22" max="22" width="11" customWidth="1"/>
    <col min="23" max="25" width="17.7109375" customWidth="1"/>
    <col min="26" max="26" width="46.5703125" customWidth="1"/>
    <col min="27" max="28" width="12.28515625" customWidth="1"/>
  </cols>
  <sheetData>
    <row r="1" spans="1:28" ht="18.75" x14ac:dyDescent="0.25">
      <c r="Z1" s="27" t="s">
        <v>68</v>
      </c>
    </row>
    <row r="2" spans="1:28" ht="18.75" x14ac:dyDescent="0.3">
      <c r="Z2" s="12" t="s">
        <v>10</v>
      </c>
    </row>
    <row r="3" spans="1:28" ht="18.75" x14ac:dyDescent="0.3">
      <c r="Z3" s="12" t="s">
        <v>434</v>
      </c>
    </row>
    <row r="4" spans="1:28" ht="18.75" customHeight="1" x14ac:dyDescent="0.25">
      <c r="A4" s="367" t="s">
        <v>631</v>
      </c>
      <c r="B4" s="367"/>
      <c r="C4" s="367"/>
      <c r="D4" s="367"/>
      <c r="E4" s="367"/>
      <c r="F4" s="367"/>
      <c r="G4" s="367"/>
      <c r="H4" s="367"/>
      <c r="I4" s="367"/>
      <c r="J4" s="367"/>
      <c r="K4" s="367"/>
      <c r="L4" s="367"/>
      <c r="M4" s="367"/>
      <c r="N4" s="367"/>
      <c r="O4" s="367"/>
      <c r="P4" s="367"/>
      <c r="Q4" s="367"/>
      <c r="R4" s="367"/>
      <c r="S4" s="367"/>
      <c r="T4" s="367"/>
      <c r="U4" s="367"/>
      <c r="V4" s="367"/>
      <c r="W4" s="367"/>
      <c r="X4" s="367"/>
      <c r="Y4" s="367"/>
      <c r="Z4" s="367"/>
    </row>
    <row r="6" spans="1:28" ht="18.75" x14ac:dyDescent="0.25">
      <c r="A6" s="371" t="s">
        <v>9</v>
      </c>
      <c r="B6" s="371"/>
      <c r="C6" s="371"/>
      <c r="D6" s="371"/>
      <c r="E6" s="371"/>
      <c r="F6" s="371"/>
      <c r="G6" s="371"/>
      <c r="H6" s="371"/>
      <c r="I6" s="371"/>
      <c r="J6" s="371"/>
      <c r="K6" s="371"/>
      <c r="L6" s="371"/>
      <c r="M6" s="371"/>
      <c r="N6" s="371"/>
      <c r="O6" s="371"/>
      <c r="P6" s="371"/>
      <c r="Q6" s="371"/>
      <c r="R6" s="371"/>
      <c r="S6" s="371"/>
      <c r="T6" s="371"/>
      <c r="U6" s="371"/>
      <c r="V6" s="371"/>
      <c r="W6" s="371"/>
      <c r="X6" s="371"/>
      <c r="Y6" s="371"/>
      <c r="Z6" s="371"/>
      <c r="AA6" s="10"/>
      <c r="AB6" s="10"/>
    </row>
    <row r="7" spans="1:28" ht="18.75" x14ac:dyDescent="0.25">
      <c r="A7" s="371"/>
      <c r="B7" s="371"/>
      <c r="C7" s="371"/>
      <c r="D7" s="371"/>
      <c r="E7" s="371"/>
      <c r="F7" s="371"/>
      <c r="G7" s="371"/>
      <c r="H7" s="371"/>
      <c r="I7" s="371"/>
      <c r="J7" s="371"/>
      <c r="K7" s="371"/>
      <c r="L7" s="371"/>
      <c r="M7" s="371"/>
      <c r="N7" s="371"/>
      <c r="O7" s="371"/>
      <c r="P7" s="371"/>
      <c r="Q7" s="371"/>
      <c r="R7" s="371"/>
      <c r="S7" s="371"/>
      <c r="T7" s="371"/>
      <c r="U7" s="371"/>
      <c r="V7" s="371"/>
      <c r="W7" s="371"/>
      <c r="X7" s="371"/>
      <c r="Y7" s="371"/>
      <c r="Z7" s="371"/>
      <c r="AA7" s="10"/>
      <c r="AB7" s="10"/>
    </row>
    <row r="8" spans="1:28" x14ac:dyDescent="0.25">
      <c r="A8" s="399" t="s">
        <v>630</v>
      </c>
      <c r="B8" s="399"/>
      <c r="C8" s="399"/>
      <c r="D8" s="399"/>
      <c r="E8" s="399"/>
      <c r="F8" s="399"/>
      <c r="G8" s="399"/>
      <c r="H8" s="399"/>
      <c r="I8" s="399"/>
      <c r="J8" s="399"/>
      <c r="K8" s="399"/>
      <c r="L8" s="399"/>
      <c r="M8" s="399"/>
      <c r="N8" s="399"/>
      <c r="O8" s="399"/>
      <c r="P8" s="399"/>
      <c r="Q8" s="399"/>
      <c r="R8" s="399"/>
      <c r="S8" s="399"/>
      <c r="T8" s="399"/>
      <c r="U8" s="399"/>
      <c r="V8" s="399"/>
      <c r="W8" s="399"/>
      <c r="X8" s="399"/>
      <c r="Y8" s="399"/>
      <c r="Z8" s="399"/>
      <c r="AA8" s="7"/>
      <c r="AB8" s="7"/>
    </row>
    <row r="9" spans="1:28" ht="15.75" x14ac:dyDescent="0.25">
      <c r="A9" s="368" t="s">
        <v>8</v>
      </c>
      <c r="B9" s="368"/>
      <c r="C9" s="368"/>
      <c r="D9" s="368"/>
      <c r="E9" s="368"/>
      <c r="F9" s="368"/>
      <c r="G9" s="368"/>
      <c r="H9" s="368"/>
      <c r="I9" s="368"/>
      <c r="J9" s="368"/>
      <c r="K9" s="368"/>
      <c r="L9" s="368"/>
      <c r="M9" s="368"/>
      <c r="N9" s="368"/>
      <c r="O9" s="368"/>
      <c r="P9" s="368"/>
      <c r="Q9" s="368"/>
      <c r="R9" s="368"/>
      <c r="S9" s="368"/>
      <c r="T9" s="368"/>
      <c r="U9" s="368"/>
      <c r="V9" s="368"/>
      <c r="W9" s="368"/>
      <c r="X9" s="368"/>
      <c r="Y9" s="368"/>
      <c r="Z9" s="368"/>
      <c r="AA9" s="5"/>
      <c r="AB9" s="5"/>
    </row>
    <row r="10" spans="1:28" ht="18.75" x14ac:dyDescent="0.25">
      <c r="A10" s="371"/>
      <c r="B10" s="371"/>
      <c r="C10" s="371"/>
      <c r="D10" s="371"/>
      <c r="E10" s="371"/>
      <c r="F10" s="371"/>
      <c r="G10" s="371"/>
      <c r="H10" s="371"/>
      <c r="I10" s="371"/>
      <c r="J10" s="371"/>
      <c r="K10" s="371"/>
      <c r="L10" s="371"/>
      <c r="M10" s="371"/>
      <c r="N10" s="371"/>
      <c r="O10" s="371"/>
      <c r="P10" s="371"/>
      <c r="Q10" s="371"/>
      <c r="R10" s="371"/>
      <c r="S10" s="371"/>
      <c r="T10" s="371"/>
      <c r="U10" s="371"/>
      <c r="V10" s="371"/>
      <c r="W10" s="371"/>
      <c r="X10" s="371"/>
      <c r="Y10" s="371"/>
      <c r="Z10" s="371"/>
      <c r="AA10" s="10"/>
      <c r="AB10" s="10"/>
    </row>
    <row r="11" spans="1:28" ht="15.75" x14ac:dyDescent="0.25">
      <c r="A11" s="372" t="s">
        <v>689</v>
      </c>
      <c r="B11" s="398"/>
      <c r="C11" s="398"/>
      <c r="D11" s="398"/>
      <c r="E11" s="398"/>
      <c r="F11" s="398"/>
      <c r="G11" s="398"/>
      <c r="H11" s="398"/>
      <c r="I11" s="398"/>
      <c r="J11" s="398"/>
      <c r="K11" s="398"/>
      <c r="L11" s="398"/>
      <c r="M11" s="398"/>
      <c r="N11" s="398"/>
      <c r="O11" s="398"/>
      <c r="P11" s="398"/>
      <c r="Q11" s="398"/>
      <c r="R11" s="398"/>
      <c r="S11" s="398"/>
      <c r="T11" s="398"/>
      <c r="U11" s="398"/>
      <c r="V11" s="398"/>
      <c r="W11" s="398"/>
      <c r="X11" s="398"/>
      <c r="Y11" s="398"/>
      <c r="Z11" s="398"/>
      <c r="AA11" s="7"/>
      <c r="AB11" s="7"/>
    </row>
    <row r="12" spans="1:28" ht="15.75" x14ac:dyDescent="0.25">
      <c r="A12" s="368" t="s">
        <v>7</v>
      </c>
      <c r="B12" s="368"/>
      <c r="C12" s="368"/>
      <c r="D12" s="368"/>
      <c r="E12" s="368"/>
      <c r="F12" s="368"/>
      <c r="G12" s="368"/>
      <c r="H12" s="368"/>
      <c r="I12" s="368"/>
      <c r="J12" s="368"/>
      <c r="K12" s="368"/>
      <c r="L12" s="368"/>
      <c r="M12" s="368"/>
      <c r="N12" s="368"/>
      <c r="O12" s="368"/>
      <c r="P12" s="368"/>
      <c r="Q12" s="368"/>
      <c r="R12" s="368"/>
      <c r="S12" s="368"/>
      <c r="T12" s="368"/>
      <c r="U12" s="368"/>
      <c r="V12" s="368"/>
      <c r="W12" s="368"/>
      <c r="X12" s="368"/>
      <c r="Y12" s="368"/>
      <c r="Z12" s="368"/>
      <c r="AA12" s="5"/>
      <c r="AB12" s="5"/>
    </row>
    <row r="13" spans="1:28" ht="18.75" x14ac:dyDescent="0.25">
      <c r="A13" s="377"/>
      <c r="B13" s="377"/>
      <c r="C13" s="377"/>
      <c r="D13" s="377"/>
      <c r="E13" s="377"/>
      <c r="F13" s="377"/>
      <c r="G13" s="377"/>
      <c r="H13" s="377"/>
      <c r="I13" s="377"/>
      <c r="J13" s="377"/>
      <c r="K13" s="377"/>
      <c r="L13" s="377"/>
      <c r="M13" s="377"/>
      <c r="N13" s="377"/>
      <c r="O13" s="377"/>
      <c r="P13" s="377"/>
      <c r="Q13" s="377"/>
      <c r="R13" s="377"/>
      <c r="S13" s="377"/>
      <c r="T13" s="377"/>
      <c r="U13" s="377"/>
      <c r="V13" s="377"/>
      <c r="W13" s="377"/>
      <c r="X13" s="377"/>
      <c r="Y13" s="377"/>
      <c r="Z13" s="377"/>
      <c r="AA13" s="9"/>
      <c r="AB13" s="9"/>
    </row>
    <row r="14" spans="1:28" ht="15.75" x14ac:dyDescent="0.25">
      <c r="A14" s="372" t="s">
        <v>690</v>
      </c>
      <c r="B14" s="372"/>
      <c r="C14" s="372"/>
      <c r="D14" s="372"/>
      <c r="E14" s="372"/>
      <c r="F14" s="372"/>
      <c r="G14" s="372"/>
      <c r="H14" s="372"/>
      <c r="I14" s="372"/>
      <c r="J14" s="372"/>
      <c r="K14" s="372"/>
      <c r="L14" s="372"/>
      <c r="M14" s="372"/>
      <c r="N14" s="372"/>
      <c r="O14" s="372"/>
      <c r="P14" s="372"/>
      <c r="Q14" s="372"/>
      <c r="R14" s="372"/>
      <c r="S14" s="372"/>
      <c r="T14" s="372"/>
      <c r="U14" s="372"/>
      <c r="V14" s="372"/>
      <c r="W14" s="372"/>
      <c r="X14" s="372"/>
      <c r="Y14" s="372"/>
      <c r="Z14" s="372"/>
      <c r="AA14" s="7"/>
      <c r="AB14" s="7"/>
    </row>
    <row r="15" spans="1:28" ht="15.75" x14ac:dyDescent="0.25">
      <c r="A15" s="368" t="s">
        <v>6</v>
      </c>
      <c r="B15" s="368"/>
      <c r="C15" s="368"/>
      <c r="D15" s="368"/>
      <c r="E15" s="368"/>
      <c r="F15" s="368"/>
      <c r="G15" s="368"/>
      <c r="H15" s="368"/>
      <c r="I15" s="368"/>
      <c r="J15" s="368"/>
      <c r="K15" s="368"/>
      <c r="L15" s="368"/>
      <c r="M15" s="368"/>
      <c r="N15" s="368"/>
      <c r="O15" s="368"/>
      <c r="P15" s="368"/>
      <c r="Q15" s="368"/>
      <c r="R15" s="368"/>
      <c r="S15" s="368"/>
      <c r="T15" s="368"/>
      <c r="U15" s="368"/>
      <c r="V15" s="368"/>
      <c r="W15" s="368"/>
      <c r="X15" s="368"/>
      <c r="Y15" s="368"/>
      <c r="Z15" s="368"/>
      <c r="AA15" s="5"/>
      <c r="AB15" s="5"/>
    </row>
    <row r="16" spans="1:28" x14ac:dyDescent="0.25">
      <c r="A16" s="392"/>
      <c r="B16" s="392"/>
      <c r="C16" s="392"/>
      <c r="D16" s="392"/>
      <c r="E16" s="392"/>
      <c r="F16" s="392"/>
      <c r="G16" s="392"/>
      <c r="H16" s="392"/>
      <c r="I16" s="392"/>
      <c r="J16" s="392"/>
      <c r="K16" s="392"/>
      <c r="L16" s="392"/>
      <c r="M16" s="392"/>
      <c r="N16" s="392"/>
      <c r="O16" s="392"/>
      <c r="P16" s="392"/>
      <c r="Q16" s="392"/>
      <c r="R16" s="392"/>
      <c r="S16" s="392"/>
      <c r="T16" s="392"/>
      <c r="U16" s="392"/>
      <c r="V16" s="392"/>
      <c r="W16" s="392"/>
      <c r="X16" s="392"/>
      <c r="Y16" s="392"/>
      <c r="Z16" s="392"/>
      <c r="AA16" s="15"/>
      <c r="AB16" s="15"/>
    </row>
    <row r="17" spans="1:28" x14ac:dyDescent="0.25">
      <c r="A17" s="392"/>
      <c r="B17" s="392"/>
      <c r="C17" s="392"/>
      <c r="D17" s="392"/>
      <c r="E17" s="392"/>
      <c r="F17" s="392"/>
      <c r="G17" s="392"/>
      <c r="H17" s="392"/>
      <c r="I17" s="392"/>
      <c r="J17" s="392"/>
      <c r="K17" s="392"/>
      <c r="L17" s="392"/>
      <c r="M17" s="392"/>
      <c r="N17" s="392"/>
      <c r="O17" s="392"/>
      <c r="P17" s="392"/>
      <c r="Q17" s="392"/>
      <c r="R17" s="392"/>
      <c r="S17" s="392"/>
      <c r="T17" s="392"/>
      <c r="U17" s="392"/>
      <c r="V17" s="392"/>
      <c r="W17" s="392"/>
      <c r="X17" s="392"/>
      <c r="Y17" s="392"/>
      <c r="Z17" s="392"/>
      <c r="AA17" s="15"/>
      <c r="AB17" s="15"/>
    </row>
    <row r="18" spans="1:28" x14ac:dyDescent="0.25">
      <c r="A18" s="392"/>
      <c r="B18" s="392"/>
      <c r="C18" s="392"/>
      <c r="D18" s="392"/>
      <c r="E18" s="392"/>
      <c r="F18" s="392"/>
      <c r="G18" s="392"/>
      <c r="H18" s="392"/>
      <c r="I18" s="392"/>
      <c r="J18" s="392"/>
      <c r="K18" s="392"/>
      <c r="L18" s="392"/>
      <c r="M18" s="392"/>
      <c r="N18" s="392"/>
      <c r="O18" s="392"/>
      <c r="P18" s="392"/>
      <c r="Q18" s="392"/>
      <c r="R18" s="392"/>
      <c r="S18" s="392"/>
      <c r="T18" s="392"/>
      <c r="U18" s="392"/>
      <c r="V18" s="392"/>
      <c r="W18" s="392"/>
      <c r="X18" s="392"/>
      <c r="Y18" s="392"/>
      <c r="Z18" s="392"/>
      <c r="AA18" s="15"/>
      <c r="AB18" s="15"/>
    </row>
    <row r="19" spans="1:28" x14ac:dyDescent="0.25">
      <c r="A19" s="392"/>
      <c r="B19" s="392"/>
      <c r="C19" s="392"/>
      <c r="D19" s="392"/>
      <c r="E19" s="392"/>
      <c r="F19" s="392"/>
      <c r="G19" s="392"/>
      <c r="H19" s="392"/>
      <c r="I19" s="392"/>
      <c r="J19" s="392"/>
      <c r="K19" s="392"/>
      <c r="L19" s="392"/>
      <c r="M19" s="392"/>
      <c r="N19" s="392"/>
      <c r="O19" s="392"/>
      <c r="P19" s="392"/>
      <c r="Q19" s="392"/>
      <c r="R19" s="392"/>
      <c r="S19" s="392"/>
      <c r="T19" s="392"/>
      <c r="U19" s="392"/>
      <c r="V19" s="392"/>
      <c r="W19" s="392"/>
      <c r="X19" s="392"/>
      <c r="Y19" s="392"/>
      <c r="Z19" s="392"/>
      <c r="AA19" s="15"/>
      <c r="AB19" s="15"/>
    </row>
    <row r="20" spans="1:28" x14ac:dyDescent="0.25">
      <c r="A20" s="392"/>
      <c r="B20" s="392"/>
      <c r="C20" s="392"/>
      <c r="D20" s="392"/>
      <c r="E20" s="392"/>
      <c r="F20" s="392"/>
      <c r="G20" s="392"/>
      <c r="H20" s="392"/>
      <c r="I20" s="392"/>
      <c r="J20" s="392"/>
      <c r="K20" s="392"/>
      <c r="L20" s="392"/>
      <c r="M20" s="392"/>
      <c r="N20" s="392"/>
      <c r="O20" s="392"/>
      <c r="P20" s="392"/>
      <c r="Q20" s="392"/>
      <c r="R20" s="392"/>
      <c r="S20" s="392"/>
      <c r="T20" s="392"/>
      <c r="U20" s="392"/>
      <c r="V20" s="392"/>
      <c r="W20" s="392"/>
      <c r="X20" s="392"/>
      <c r="Y20" s="392"/>
      <c r="Z20" s="392"/>
      <c r="AA20" s="15"/>
      <c r="AB20" s="15"/>
    </row>
    <row r="21" spans="1:28" x14ac:dyDescent="0.25">
      <c r="A21" s="392"/>
      <c r="B21" s="392"/>
      <c r="C21" s="392"/>
      <c r="D21" s="392"/>
      <c r="E21" s="392"/>
      <c r="F21" s="392"/>
      <c r="G21" s="392"/>
      <c r="H21" s="392"/>
      <c r="I21" s="392"/>
      <c r="J21" s="392"/>
      <c r="K21" s="392"/>
      <c r="L21" s="392"/>
      <c r="M21" s="392"/>
      <c r="N21" s="392"/>
      <c r="O21" s="392"/>
      <c r="P21" s="392"/>
      <c r="Q21" s="392"/>
      <c r="R21" s="392"/>
      <c r="S21" s="392"/>
      <c r="T21" s="392"/>
      <c r="U21" s="392"/>
      <c r="V21" s="392"/>
      <c r="W21" s="392"/>
      <c r="X21" s="392"/>
      <c r="Y21" s="392"/>
      <c r="Z21" s="392"/>
      <c r="AA21" s="15"/>
      <c r="AB21" s="15"/>
    </row>
    <row r="22" spans="1:28" x14ac:dyDescent="0.25">
      <c r="A22" s="393" t="s">
        <v>397</v>
      </c>
      <c r="B22" s="393"/>
      <c r="C22" s="393"/>
      <c r="D22" s="393"/>
      <c r="E22" s="393"/>
      <c r="F22" s="393"/>
      <c r="G22" s="393"/>
      <c r="H22" s="393"/>
      <c r="I22" s="393"/>
      <c r="J22" s="393"/>
      <c r="K22" s="393"/>
      <c r="L22" s="393"/>
      <c r="M22" s="393"/>
      <c r="N22" s="393"/>
      <c r="O22" s="393"/>
      <c r="P22" s="393"/>
      <c r="Q22" s="393"/>
      <c r="R22" s="393"/>
      <c r="S22" s="393"/>
      <c r="T22" s="393"/>
      <c r="U22" s="393"/>
      <c r="V22" s="393"/>
      <c r="W22" s="393"/>
      <c r="X22" s="393"/>
      <c r="Y22" s="393"/>
      <c r="Z22" s="393"/>
      <c r="AA22" s="106"/>
      <c r="AB22" s="106"/>
    </row>
    <row r="23" spans="1:28" ht="32.25" customHeight="1" x14ac:dyDescent="0.25">
      <c r="A23" s="395" t="s">
        <v>257</v>
      </c>
      <c r="B23" s="396"/>
      <c r="C23" s="396"/>
      <c r="D23" s="396"/>
      <c r="E23" s="396"/>
      <c r="F23" s="396"/>
      <c r="G23" s="396"/>
      <c r="H23" s="396"/>
      <c r="I23" s="396"/>
      <c r="J23" s="396"/>
      <c r="K23" s="396"/>
      <c r="L23" s="397"/>
      <c r="M23" s="394" t="s">
        <v>258</v>
      </c>
      <c r="N23" s="394"/>
      <c r="O23" s="394"/>
      <c r="P23" s="394"/>
      <c r="Q23" s="394"/>
      <c r="R23" s="394"/>
      <c r="S23" s="394"/>
      <c r="T23" s="394"/>
      <c r="U23" s="394"/>
      <c r="V23" s="394"/>
      <c r="W23" s="394"/>
      <c r="X23" s="394"/>
      <c r="Y23" s="394"/>
      <c r="Z23" s="394"/>
    </row>
    <row r="24" spans="1:28" ht="151.5" customHeight="1" x14ac:dyDescent="0.25">
      <c r="A24" s="74" t="s">
        <v>221</v>
      </c>
      <c r="B24" s="75" t="s">
        <v>228</v>
      </c>
      <c r="C24" s="74" t="s">
        <v>251</v>
      </c>
      <c r="D24" s="74" t="s">
        <v>222</v>
      </c>
      <c r="E24" s="74" t="s">
        <v>252</v>
      </c>
      <c r="F24" s="74" t="s">
        <v>254</v>
      </c>
      <c r="G24" s="74" t="s">
        <v>253</v>
      </c>
      <c r="H24" s="74" t="s">
        <v>223</v>
      </c>
      <c r="I24" s="74" t="s">
        <v>255</v>
      </c>
      <c r="J24" s="74" t="s">
        <v>229</v>
      </c>
      <c r="K24" s="75" t="s">
        <v>227</v>
      </c>
      <c r="L24" s="75" t="s">
        <v>224</v>
      </c>
      <c r="M24" s="76" t="s">
        <v>235</v>
      </c>
      <c r="N24" s="75" t="s">
        <v>405</v>
      </c>
      <c r="O24" s="74" t="s">
        <v>233</v>
      </c>
      <c r="P24" s="74" t="s">
        <v>234</v>
      </c>
      <c r="Q24" s="74" t="s">
        <v>232</v>
      </c>
      <c r="R24" s="74" t="s">
        <v>223</v>
      </c>
      <c r="S24" s="74" t="s">
        <v>231</v>
      </c>
      <c r="T24" s="74" t="s">
        <v>230</v>
      </c>
      <c r="U24" s="74" t="s">
        <v>250</v>
      </c>
      <c r="V24" s="74" t="s">
        <v>232</v>
      </c>
      <c r="W24" s="83" t="s">
        <v>226</v>
      </c>
      <c r="X24" s="83" t="s">
        <v>237</v>
      </c>
      <c r="Y24" s="83" t="s">
        <v>238</v>
      </c>
      <c r="Z24" s="85" t="s">
        <v>236</v>
      </c>
    </row>
    <row r="25" spans="1:28" ht="16.5" customHeight="1" x14ac:dyDescent="0.25">
      <c r="A25" s="74">
        <v>1</v>
      </c>
      <c r="B25" s="75">
        <v>2</v>
      </c>
      <c r="C25" s="74">
        <v>3</v>
      </c>
      <c r="D25" s="75">
        <v>4</v>
      </c>
      <c r="E25" s="74">
        <v>5</v>
      </c>
      <c r="F25" s="75">
        <v>6</v>
      </c>
      <c r="G25" s="74">
        <v>7</v>
      </c>
      <c r="H25" s="75">
        <v>8</v>
      </c>
      <c r="I25" s="74">
        <v>9</v>
      </c>
      <c r="J25" s="75">
        <v>10</v>
      </c>
      <c r="K25" s="74">
        <v>11</v>
      </c>
      <c r="L25" s="75">
        <v>12</v>
      </c>
      <c r="M25" s="74">
        <v>13</v>
      </c>
      <c r="N25" s="75">
        <v>14</v>
      </c>
      <c r="O25" s="74">
        <v>15</v>
      </c>
      <c r="P25" s="75">
        <v>16</v>
      </c>
      <c r="Q25" s="74">
        <v>17</v>
      </c>
      <c r="R25" s="75">
        <v>18</v>
      </c>
      <c r="S25" s="74">
        <v>19</v>
      </c>
      <c r="T25" s="75">
        <v>20</v>
      </c>
      <c r="U25" s="74">
        <v>21</v>
      </c>
      <c r="V25" s="75">
        <v>22</v>
      </c>
      <c r="W25" s="74">
        <v>23</v>
      </c>
      <c r="X25" s="75">
        <v>24</v>
      </c>
      <c r="Y25" s="74">
        <v>25</v>
      </c>
      <c r="Z25" s="75">
        <v>26</v>
      </c>
    </row>
    <row r="26" spans="1:28" ht="45.75" customHeight="1" x14ac:dyDescent="0.25">
      <c r="A26" s="72" t="s">
        <v>425</v>
      </c>
      <c r="B26" s="72" t="s">
        <v>425</v>
      </c>
      <c r="C26" s="72" t="s">
        <v>425</v>
      </c>
      <c r="D26" s="72" t="s">
        <v>425</v>
      </c>
      <c r="E26" s="72" t="s">
        <v>425</v>
      </c>
      <c r="F26" s="72" t="s">
        <v>425</v>
      </c>
      <c r="G26" s="72" t="s">
        <v>425</v>
      </c>
      <c r="H26" s="72" t="s">
        <v>425</v>
      </c>
      <c r="I26" s="72" t="s">
        <v>425</v>
      </c>
      <c r="J26" s="72" t="s">
        <v>425</v>
      </c>
      <c r="K26" s="72" t="s">
        <v>425</v>
      </c>
      <c r="L26" s="72" t="s">
        <v>425</v>
      </c>
      <c r="M26" s="72" t="s">
        <v>425</v>
      </c>
      <c r="N26" s="72" t="s">
        <v>425</v>
      </c>
      <c r="O26" s="72" t="s">
        <v>425</v>
      </c>
      <c r="P26" s="72" t="s">
        <v>425</v>
      </c>
      <c r="Q26" s="72" t="s">
        <v>425</v>
      </c>
      <c r="R26" s="72" t="s">
        <v>425</v>
      </c>
      <c r="S26" s="72" t="s">
        <v>425</v>
      </c>
      <c r="T26" s="72" t="s">
        <v>425</v>
      </c>
      <c r="U26" s="72" t="s">
        <v>425</v>
      </c>
      <c r="V26" s="72" t="s">
        <v>425</v>
      </c>
      <c r="W26" s="72" t="s">
        <v>425</v>
      </c>
      <c r="X26" s="72" t="s">
        <v>425</v>
      </c>
      <c r="Y26" s="72" t="s">
        <v>425</v>
      </c>
      <c r="Z26" s="72" t="s">
        <v>425</v>
      </c>
    </row>
    <row r="30" spans="1:28" x14ac:dyDescent="0.25">
      <c r="A30" s="84"/>
    </row>
  </sheetData>
  <mergeCells count="20">
    <mergeCell ref="A4:Z4"/>
    <mergeCell ref="A6:Z6"/>
    <mergeCell ref="A7:Z7"/>
    <mergeCell ref="A8:Z8"/>
    <mergeCell ref="A9:Z9"/>
    <mergeCell ref="A10:Z10"/>
    <mergeCell ref="A11:Z11"/>
    <mergeCell ref="A12:Z12"/>
    <mergeCell ref="A13:Z13"/>
    <mergeCell ref="A14:Z14"/>
    <mergeCell ref="A15:Z15"/>
    <mergeCell ref="A16:Z16"/>
    <mergeCell ref="A17:Z17"/>
    <mergeCell ref="A18:Z18"/>
    <mergeCell ref="A19:Z19"/>
    <mergeCell ref="A20:Z20"/>
    <mergeCell ref="A21:Z21"/>
    <mergeCell ref="A22:Z22"/>
    <mergeCell ref="M23:Z23"/>
    <mergeCell ref="A23:L23"/>
  </mergeCells>
  <pageMargins left="0.7" right="0.7" top="0.75" bottom="0.75" header="0.3" footer="0.3"/>
  <pageSetup paperSize="8" scale="4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B22"/>
  <sheetViews>
    <sheetView view="pageBreakPreview" zoomScale="85" zoomScaleSheetLayoutView="85" workbookViewId="0"/>
  </sheetViews>
  <sheetFormatPr defaultRowHeight="15" x14ac:dyDescent="0.25"/>
  <cols>
    <col min="1" max="1" width="7.42578125" style="1" customWidth="1"/>
    <col min="2" max="2" width="25.5703125" style="1" customWidth="1"/>
    <col min="3" max="3" width="71.28515625" style="1" customWidth="1"/>
    <col min="4" max="4" width="16.140625" style="1" customWidth="1"/>
    <col min="5" max="5" width="9.42578125" style="1" customWidth="1"/>
    <col min="6" max="6" width="8.7109375" style="1" customWidth="1"/>
    <col min="7" max="7" width="9" style="1" customWidth="1"/>
    <col min="8" max="8" width="8.42578125" style="1" customWidth="1"/>
    <col min="9" max="9" width="33.85546875" style="1" customWidth="1"/>
    <col min="10" max="11" width="19.140625" style="1" customWidth="1"/>
    <col min="12" max="12" width="16" style="1" customWidth="1"/>
    <col min="13" max="13" width="14.85546875" style="1" customWidth="1"/>
    <col min="14" max="14" width="16.28515625" style="1" customWidth="1"/>
    <col min="15" max="16384" width="9.140625" style="1"/>
  </cols>
  <sheetData>
    <row r="1" spans="1:28" s="8" customFormat="1" ht="18.75" customHeight="1" x14ac:dyDescent="0.2">
      <c r="A1" s="14"/>
      <c r="B1" s="14"/>
      <c r="O1" s="27" t="s">
        <v>68</v>
      </c>
    </row>
    <row r="2" spans="1:28" s="8" customFormat="1" ht="18.75" customHeight="1" x14ac:dyDescent="0.3">
      <c r="A2" s="14"/>
      <c r="B2" s="14"/>
      <c r="O2" s="12" t="s">
        <v>10</v>
      </c>
    </row>
    <row r="3" spans="1:28" s="8" customFormat="1" ht="18.75" x14ac:dyDescent="0.3">
      <c r="A3" s="13"/>
      <c r="B3" s="13"/>
      <c r="O3" s="12" t="s">
        <v>434</v>
      </c>
    </row>
    <row r="4" spans="1:28" s="8" customFormat="1" ht="18.75" x14ac:dyDescent="0.3">
      <c r="A4" s="13"/>
      <c r="B4" s="13"/>
      <c r="L4" s="12"/>
    </row>
    <row r="5" spans="1:28" s="8" customFormat="1" ht="15.75" x14ac:dyDescent="0.2">
      <c r="A5" s="367" t="s">
        <v>636</v>
      </c>
      <c r="B5" s="367"/>
      <c r="C5" s="367"/>
      <c r="D5" s="367"/>
      <c r="E5" s="367"/>
      <c r="F5" s="367"/>
      <c r="G5" s="367"/>
      <c r="H5" s="367"/>
      <c r="I5" s="367"/>
      <c r="J5" s="367"/>
      <c r="K5" s="367"/>
      <c r="L5" s="367"/>
      <c r="M5" s="367"/>
      <c r="N5" s="367"/>
      <c r="O5" s="367"/>
      <c r="P5" s="105"/>
      <c r="Q5" s="105"/>
      <c r="R5" s="105"/>
      <c r="S5" s="105"/>
      <c r="T5" s="105"/>
      <c r="U5" s="105"/>
      <c r="V5" s="105"/>
      <c r="W5" s="105"/>
      <c r="X5" s="105"/>
      <c r="Y5" s="105"/>
      <c r="Z5" s="105"/>
      <c r="AA5" s="105"/>
      <c r="AB5" s="105"/>
    </row>
    <row r="6" spans="1:28" s="8" customFormat="1" ht="18.75" x14ac:dyDescent="0.3">
      <c r="A6" s="13"/>
      <c r="B6" s="13"/>
      <c r="L6" s="12"/>
    </row>
    <row r="7" spans="1:28" s="8" customFormat="1" ht="18.75" x14ac:dyDescent="0.2">
      <c r="A7" s="371" t="s">
        <v>9</v>
      </c>
      <c r="B7" s="371"/>
      <c r="C7" s="371"/>
      <c r="D7" s="371"/>
      <c r="E7" s="371"/>
      <c r="F7" s="371"/>
      <c r="G7" s="371"/>
      <c r="H7" s="371"/>
      <c r="I7" s="371"/>
      <c r="J7" s="371"/>
      <c r="K7" s="371"/>
      <c r="L7" s="371"/>
      <c r="M7" s="371"/>
      <c r="N7" s="371"/>
      <c r="O7" s="371"/>
      <c r="P7" s="10"/>
      <c r="Q7" s="10"/>
      <c r="R7" s="10"/>
      <c r="S7" s="10"/>
      <c r="T7" s="10"/>
      <c r="U7" s="10"/>
      <c r="V7" s="10"/>
      <c r="W7" s="10"/>
      <c r="X7" s="10"/>
      <c r="Y7" s="10"/>
      <c r="Z7" s="10"/>
    </row>
    <row r="8" spans="1:28" s="8" customFormat="1" ht="18.75" x14ac:dyDescent="0.2">
      <c r="A8" s="371"/>
      <c r="B8" s="371"/>
      <c r="C8" s="371"/>
      <c r="D8" s="371"/>
      <c r="E8" s="371"/>
      <c r="F8" s="371"/>
      <c r="G8" s="371"/>
      <c r="H8" s="371"/>
      <c r="I8" s="371"/>
      <c r="J8" s="371"/>
      <c r="K8" s="371"/>
      <c r="L8" s="371"/>
      <c r="M8" s="371"/>
      <c r="N8" s="371"/>
      <c r="O8" s="371"/>
      <c r="P8" s="10"/>
      <c r="Q8" s="10"/>
      <c r="R8" s="10"/>
      <c r="S8" s="10"/>
      <c r="T8" s="10"/>
      <c r="U8" s="10"/>
      <c r="V8" s="10"/>
      <c r="W8" s="10"/>
      <c r="X8" s="10"/>
      <c r="Y8" s="10"/>
      <c r="Z8" s="10"/>
    </row>
    <row r="9" spans="1:28" s="8" customFormat="1" ht="18.75" x14ac:dyDescent="0.2">
      <c r="A9" s="372" t="s">
        <v>630</v>
      </c>
      <c r="B9" s="372"/>
      <c r="C9" s="372"/>
      <c r="D9" s="372"/>
      <c r="E9" s="372"/>
      <c r="F9" s="372"/>
      <c r="G9" s="372"/>
      <c r="H9" s="372"/>
      <c r="I9" s="372"/>
      <c r="J9" s="372"/>
      <c r="K9" s="372"/>
      <c r="L9" s="372"/>
      <c r="M9" s="372"/>
      <c r="N9" s="372"/>
      <c r="O9" s="372"/>
      <c r="P9" s="10"/>
      <c r="Q9" s="10"/>
      <c r="R9" s="10"/>
      <c r="S9" s="10"/>
      <c r="T9" s="10"/>
      <c r="U9" s="10"/>
      <c r="V9" s="10"/>
      <c r="W9" s="10"/>
      <c r="X9" s="10"/>
      <c r="Y9" s="10"/>
      <c r="Z9" s="10"/>
    </row>
    <row r="10" spans="1:28" s="8" customFormat="1" ht="18.75" x14ac:dyDescent="0.2">
      <c r="A10" s="368" t="s">
        <v>8</v>
      </c>
      <c r="B10" s="368"/>
      <c r="C10" s="368"/>
      <c r="D10" s="368"/>
      <c r="E10" s="368"/>
      <c r="F10" s="368"/>
      <c r="G10" s="368"/>
      <c r="H10" s="368"/>
      <c r="I10" s="368"/>
      <c r="J10" s="368"/>
      <c r="K10" s="368"/>
      <c r="L10" s="368"/>
      <c r="M10" s="368"/>
      <c r="N10" s="368"/>
      <c r="O10" s="368"/>
      <c r="P10" s="10"/>
      <c r="Q10" s="10"/>
      <c r="R10" s="10"/>
      <c r="S10" s="10"/>
      <c r="T10" s="10"/>
      <c r="U10" s="10"/>
      <c r="V10" s="10"/>
      <c r="W10" s="10"/>
      <c r="X10" s="10"/>
      <c r="Y10" s="10"/>
      <c r="Z10" s="10"/>
    </row>
    <row r="11" spans="1:28" s="8" customFormat="1" ht="18.75" x14ac:dyDescent="0.2">
      <c r="A11" s="371"/>
      <c r="B11" s="371"/>
      <c r="C11" s="371"/>
      <c r="D11" s="371"/>
      <c r="E11" s="371"/>
      <c r="F11" s="371"/>
      <c r="G11" s="371"/>
      <c r="H11" s="371"/>
      <c r="I11" s="371"/>
      <c r="J11" s="371"/>
      <c r="K11" s="371"/>
      <c r="L11" s="371"/>
      <c r="M11" s="371"/>
      <c r="N11" s="371"/>
      <c r="O11" s="371"/>
      <c r="P11" s="10"/>
      <c r="Q11" s="10"/>
      <c r="R11" s="10"/>
      <c r="S11" s="10"/>
      <c r="T11" s="10"/>
      <c r="U11" s="10"/>
      <c r="V11" s="10"/>
      <c r="W11" s="10"/>
      <c r="X11" s="10"/>
      <c r="Y11" s="10"/>
      <c r="Z11" s="10"/>
    </row>
    <row r="12" spans="1:28" s="8" customFormat="1" ht="18.75" x14ac:dyDescent="0.2">
      <c r="A12" s="372" t="s">
        <v>689</v>
      </c>
      <c r="B12" s="399"/>
      <c r="C12" s="399"/>
      <c r="D12" s="399"/>
      <c r="E12" s="399"/>
      <c r="F12" s="399"/>
      <c r="G12" s="399"/>
      <c r="H12" s="399"/>
      <c r="I12" s="399"/>
      <c r="J12" s="399"/>
      <c r="K12" s="399"/>
      <c r="L12" s="399"/>
      <c r="M12" s="399"/>
      <c r="N12" s="399"/>
      <c r="O12" s="399"/>
      <c r="P12" s="10"/>
      <c r="Q12" s="10"/>
      <c r="R12" s="10"/>
      <c r="S12" s="10"/>
      <c r="T12" s="10"/>
      <c r="U12" s="10"/>
      <c r="V12" s="10"/>
      <c r="W12" s="10"/>
      <c r="X12" s="10"/>
      <c r="Y12" s="10"/>
      <c r="Z12" s="10"/>
    </row>
    <row r="13" spans="1:28" s="8" customFormat="1" ht="18.75" x14ac:dyDescent="0.2">
      <c r="A13" s="368" t="s">
        <v>7</v>
      </c>
      <c r="B13" s="368"/>
      <c r="C13" s="368"/>
      <c r="D13" s="368"/>
      <c r="E13" s="368"/>
      <c r="F13" s="368"/>
      <c r="G13" s="368"/>
      <c r="H13" s="368"/>
      <c r="I13" s="368"/>
      <c r="J13" s="368"/>
      <c r="K13" s="368"/>
      <c r="L13" s="368"/>
      <c r="M13" s="368"/>
      <c r="N13" s="368"/>
      <c r="O13" s="368"/>
      <c r="P13" s="10"/>
      <c r="Q13" s="10"/>
      <c r="R13" s="10"/>
      <c r="S13" s="10"/>
      <c r="T13" s="10"/>
      <c r="U13" s="10"/>
      <c r="V13" s="10"/>
      <c r="W13" s="10"/>
      <c r="X13" s="10"/>
      <c r="Y13" s="10"/>
      <c r="Z13" s="10"/>
    </row>
    <row r="14" spans="1:28" s="8" customFormat="1" ht="15.75" customHeight="1" x14ac:dyDescent="0.2">
      <c r="A14" s="377"/>
      <c r="B14" s="377"/>
      <c r="C14" s="377"/>
      <c r="D14" s="377"/>
      <c r="E14" s="377"/>
      <c r="F14" s="377"/>
      <c r="G14" s="377"/>
      <c r="H14" s="377"/>
      <c r="I14" s="377"/>
      <c r="J14" s="377"/>
      <c r="K14" s="377"/>
      <c r="L14" s="377"/>
      <c r="M14" s="377"/>
      <c r="N14" s="377"/>
      <c r="O14" s="377"/>
      <c r="P14" s="3"/>
      <c r="Q14" s="3"/>
      <c r="R14" s="3"/>
      <c r="S14" s="3"/>
      <c r="T14" s="3"/>
      <c r="U14" s="3"/>
      <c r="V14" s="3"/>
      <c r="W14" s="3"/>
      <c r="X14" s="3"/>
      <c r="Y14" s="3"/>
      <c r="Z14" s="3"/>
    </row>
    <row r="15" spans="1:28" s="2" customFormat="1" ht="18.75" x14ac:dyDescent="0.2">
      <c r="A15" s="370" t="s">
        <v>690</v>
      </c>
      <c r="B15" s="370"/>
      <c r="C15" s="370"/>
      <c r="D15" s="370"/>
      <c r="E15" s="370"/>
      <c r="F15" s="370"/>
      <c r="G15" s="370"/>
      <c r="H15" s="370"/>
      <c r="I15" s="370"/>
      <c r="J15" s="370"/>
      <c r="K15" s="370"/>
      <c r="L15" s="370"/>
      <c r="M15" s="370"/>
      <c r="N15" s="370"/>
      <c r="O15" s="370"/>
      <c r="P15" s="7"/>
      <c r="Q15" s="7"/>
      <c r="R15" s="7"/>
      <c r="S15" s="7"/>
      <c r="T15" s="7"/>
      <c r="U15" s="7"/>
      <c r="V15" s="7"/>
      <c r="W15" s="7"/>
      <c r="X15" s="7"/>
      <c r="Y15" s="7"/>
      <c r="Z15" s="7"/>
    </row>
    <row r="16" spans="1:28" s="2" customFormat="1" ht="15" customHeight="1" x14ac:dyDescent="0.2">
      <c r="A16" s="368" t="s">
        <v>6</v>
      </c>
      <c r="B16" s="368"/>
      <c r="C16" s="368"/>
      <c r="D16" s="368"/>
      <c r="E16" s="368"/>
      <c r="F16" s="368"/>
      <c r="G16" s="368"/>
      <c r="H16" s="368"/>
      <c r="I16" s="368"/>
      <c r="J16" s="368"/>
      <c r="K16" s="368"/>
      <c r="L16" s="368"/>
      <c r="M16" s="368"/>
      <c r="N16" s="368"/>
      <c r="O16" s="368"/>
      <c r="P16" s="5"/>
      <c r="Q16" s="5"/>
      <c r="R16" s="5"/>
      <c r="S16" s="5"/>
      <c r="T16" s="5"/>
      <c r="U16" s="5"/>
      <c r="V16" s="5"/>
      <c r="W16" s="5"/>
      <c r="X16" s="5"/>
      <c r="Y16" s="5"/>
      <c r="Z16" s="5"/>
    </row>
    <row r="17" spans="1:26" s="2" customFormat="1" ht="15" customHeight="1" x14ac:dyDescent="0.2">
      <c r="A17" s="377"/>
      <c r="B17" s="377"/>
      <c r="C17" s="377"/>
      <c r="D17" s="377"/>
      <c r="E17" s="377"/>
      <c r="F17" s="377"/>
      <c r="G17" s="377"/>
      <c r="H17" s="377"/>
      <c r="I17" s="377"/>
      <c r="J17" s="377"/>
      <c r="K17" s="377"/>
      <c r="L17" s="377"/>
      <c r="M17" s="377"/>
      <c r="N17" s="377"/>
      <c r="O17" s="377"/>
      <c r="P17" s="3"/>
      <c r="Q17" s="3"/>
      <c r="R17" s="3"/>
      <c r="S17" s="3"/>
      <c r="T17" s="3"/>
      <c r="U17" s="3"/>
      <c r="V17" s="3"/>
      <c r="W17" s="3"/>
    </row>
    <row r="18" spans="1:26" s="2" customFormat="1" ht="91.5" customHeight="1" x14ac:dyDescent="0.2">
      <c r="A18" s="400" t="s">
        <v>376</v>
      </c>
      <c r="B18" s="400"/>
      <c r="C18" s="400"/>
      <c r="D18" s="400"/>
      <c r="E18" s="400"/>
      <c r="F18" s="400"/>
      <c r="G18" s="400"/>
      <c r="H18" s="400"/>
      <c r="I18" s="400"/>
      <c r="J18" s="400"/>
      <c r="K18" s="400"/>
      <c r="L18" s="400"/>
      <c r="M18" s="400"/>
      <c r="N18" s="400"/>
      <c r="O18" s="400"/>
      <c r="P18" s="6"/>
      <c r="Q18" s="6"/>
      <c r="R18" s="6"/>
      <c r="S18" s="6"/>
      <c r="T18" s="6"/>
      <c r="U18" s="6"/>
      <c r="V18" s="6"/>
      <c r="W18" s="6"/>
      <c r="X18" s="6"/>
      <c r="Y18" s="6"/>
      <c r="Z18" s="6"/>
    </row>
    <row r="19" spans="1:26" s="2" customFormat="1" ht="78" customHeight="1" x14ac:dyDescent="0.2">
      <c r="A19" s="373" t="s">
        <v>5</v>
      </c>
      <c r="B19" s="373" t="s">
        <v>87</v>
      </c>
      <c r="C19" s="373" t="s">
        <v>86</v>
      </c>
      <c r="D19" s="373" t="s">
        <v>75</v>
      </c>
      <c r="E19" s="401" t="s">
        <v>85</v>
      </c>
      <c r="F19" s="402"/>
      <c r="G19" s="402"/>
      <c r="H19" s="402"/>
      <c r="I19" s="403"/>
      <c r="J19" s="373" t="s">
        <v>84</v>
      </c>
      <c r="K19" s="373"/>
      <c r="L19" s="373"/>
      <c r="M19" s="373"/>
      <c r="N19" s="373"/>
      <c r="O19" s="373"/>
      <c r="P19" s="3"/>
      <c r="Q19" s="3"/>
      <c r="R19" s="3"/>
      <c r="S19" s="3"/>
      <c r="T19" s="3"/>
      <c r="U19" s="3"/>
      <c r="V19" s="3"/>
      <c r="W19" s="3"/>
    </row>
    <row r="20" spans="1:26" s="2" customFormat="1" ht="51" customHeight="1" x14ac:dyDescent="0.2">
      <c r="A20" s="373"/>
      <c r="B20" s="373"/>
      <c r="C20" s="373"/>
      <c r="D20" s="373"/>
      <c r="E20" s="30" t="s">
        <v>83</v>
      </c>
      <c r="F20" s="30" t="s">
        <v>82</v>
      </c>
      <c r="G20" s="30" t="s">
        <v>81</v>
      </c>
      <c r="H20" s="30" t="s">
        <v>80</v>
      </c>
      <c r="I20" s="30" t="s">
        <v>79</v>
      </c>
      <c r="J20" s="30" t="s">
        <v>78</v>
      </c>
      <c r="K20" s="30" t="s">
        <v>4</v>
      </c>
      <c r="L20" s="37" t="s">
        <v>3</v>
      </c>
      <c r="M20" s="36" t="s">
        <v>219</v>
      </c>
      <c r="N20" s="36" t="s">
        <v>77</v>
      </c>
      <c r="O20" s="36" t="s">
        <v>76</v>
      </c>
      <c r="P20" s="3"/>
      <c r="Q20" s="3"/>
      <c r="R20" s="3"/>
      <c r="S20" s="3"/>
      <c r="T20" s="3"/>
      <c r="U20" s="3"/>
      <c r="V20" s="3"/>
      <c r="W20" s="3"/>
    </row>
    <row r="21" spans="1:26" s="2" customFormat="1" ht="16.5" customHeight="1" x14ac:dyDescent="0.2">
      <c r="A21" s="25">
        <v>1</v>
      </c>
      <c r="B21" s="26">
        <v>2</v>
      </c>
      <c r="C21" s="25">
        <v>3</v>
      </c>
      <c r="D21" s="26">
        <v>4</v>
      </c>
      <c r="E21" s="25">
        <v>5</v>
      </c>
      <c r="F21" s="26">
        <v>6</v>
      </c>
      <c r="G21" s="25">
        <v>7</v>
      </c>
      <c r="H21" s="26">
        <v>8</v>
      </c>
      <c r="I21" s="25">
        <v>9</v>
      </c>
      <c r="J21" s="26">
        <v>10</v>
      </c>
      <c r="K21" s="25">
        <v>11</v>
      </c>
      <c r="L21" s="26">
        <v>12</v>
      </c>
      <c r="M21" s="25">
        <v>13</v>
      </c>
      <c r="N21" s="26">
        <v>14</v>
      </c>
      <c r="O21" s="25">
        <v>15</v>
      </c>
      <c r="P21" s="3"/>
      <c r="Q21" s="3"/>
      <c r="R21" s="3"/>
      <c r="S21" s="3"/>
      <c r="T21" s="3"/>
      <c r="U21" s="3"/>
      <c r="V21" s="3"/>
      <c r="W21" s="3"/>
    </row>
    <row r="22" spans="1:26" s="2" customFormat="1" ht="33" customHeight="1" x14ac:dyDescent="0.2">
      <c r="A22" s="18" t="s">
        <v>65</v>
      </c>
      <c r="B22" s="35" t="s">
        <v>530</v>
      </c>
      <c r="C22" s="21" t="s">
        <v>422</v>
      </c>
      <c r="D22" s="21"/>
      <c r="E22" s="21"/>
      <c r="F22" s="21"/>
      <c r="G22" s="21"/>
      <c r="H22" s="21"/>
      <c r="I22" s="21"/>
      <c r="J22" s="33"/>
      <c r="K22" s="33"/>
      <c r="L22" s="4"/>
      <c r="M22" s="4"/>
      <c r="N22" s="4"/>
      <c r="O22" s="4"/>
      <c r="P22" s="3"/>
      <c r="Q22" s="3"/>
      <c r="R22" s="3"/>
      <c r="S22" s="3"/>
      <c r="T22" s="3"/>
      <c r="U22" s="3"/>
    </row>
  </sheetData>
  <mergeCells count="19">
    <mergeCell ref="A5:O5"/>
    <mergeCell ref="J19:O19"/>
    <mergeCell ref="A7:O7"/>
    <mergeCell ref="A8:O8"/>
    <mergeCell ref="A9:O9"/>
    <mergeCell ref="A10:O10"/>
    <mergeCell ref="A11:O11"/>
    <mergeCell ref="A14:O14"/>
    <mergeCell ref="A16:O16"/>
    <mergeCell ref="A17:O17"/>
    <mergeCell ref="B19:B20"/>
    <mergeCell ref="E19:I19"/>
    <mergeCell ref="A19:A20"/>
    <mergeCell ref="C19:C20"/>
    <mergeCell ref="D19:D20"/>
    <mergeCell ref="A15:O15"/>
    <mergeCell ref="A18:O18"/>
    <mergeCell ref="A12:O12"/>
    <mergeCell ref="A13:O13"/>
  </mergeCells>
  <pageMargins left="0.70866141732283472" right="0.70866141732283472" top="0.74803149606299213" bottom="0.74803149606299213" header="0.31496062992125984" footer="0.31496062992125984"/>
  <pageSetup paperSize="8" scale="67"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1:R62"/>
  <sheetViews>
    <sheetView view="pageBreakPreview" topLeftCell="B1" zoomScaleSheetLayoutView="100" workbookViewId="0">
      <selection activeCell="B1" sqref="B1"/>
    </sheetView>
  </sheetViews>
  <sheetFormatPr defaultRowHeight="15" x14ac:dyDescent="0.25"/>
  <cols>
    <col min="1" max="1" width="4.42578125" style="148" customWidth="1"/>
    <col min="2" max="2" width="49" style="147" customWidth="1"/>
    <col min="3" max="3" width="16.42578125" style="148" customWidth="1"/>
    <col min="4" max="4" width="13.28515625" style="148" customWidth="1"/>
    <col min="5" max="5" width="11.5703125" style="148" customWidth="1"/>
    <col min="6" max="6" width="12" style="148" customWidth="1"/>
    <col min="7" max="7" width="10.28515625" style="148" customWidth="1"/>
    <col min="8" max="8" width="9.7109375" style="148" customWidth="1"/>
    <col min="9" max="13" width="9.140625" style="148"/>
    <col min="14" max="14" width="15.5703125" style="148" customWidth="1"/>
    <col min="15" max="16384" width="9.140625" style="148"/>
  </cols>
  <sheetData>
    <row r="1" spans="2:18" s="8" customFormat="1" ht="18.75" customHeight="1" x14ac:dyDescent="0.2">
      <c r="B1" s="144"/>
      <c r="H1" s="27"/>
    </row>
    <row r="2" spans="2:18" s="8" customFormat="1" ht="18.75" customHeight="1" x14ac:dyDescent="0.3">
      <c r="B2" s="144"/>
      <c r="H2" s="12"/>
    </row>
    <row r="3" spans="2:18" s="8" customFormat="1" ht="18.75" x14ac:dyDescent="0.3">
      <c r="B3" s="145"/>
      <c r="H3" s="12"/>
    </row>
    <row r="4" spans="2:18" s="8" customFormat="1" ht="15.75" x14ac:dyDescent="0.2">
      <c r="B4" s="145"/>
    </row>
    <row r="5" spans="2:18" s="8" customFormat="1" ht="18.75" customHeight="1" x14ac:dyDescent="0.2">
      <c r="B5" s="367" t="s">
        <v>637</v>
      </c>
      <c r="C5" s="367"/>
      <c r="D5" s="367"/>
      <c r="E5" s="367"/>
      <c r="F5" s="367"/>
      <c r="G5" s="367"/>
      <c r="H5" s="367"/>
      <c r="I5" s="367"/>
      <c r="J5" s="367"/>
      <c r="K5" s="367"/>
      <c r="L5" s="367"/>
      <c r="M5" s="367"/>
      <c r="N5" s="367"/>
      <c r="O5" s="367"/>
      <c r="P5" s="367"/>
      <c r="Q5" s="105"/>
      <c r="R5" s="105"/>
    </row>
    <row r="6" spans="2:18" s="8" customFormat="1" ht="15.75" x14ac:dyDescent="0.2">
      <c r="B6" s="145"/>
    </row>
    <row r="7" spans="2:18" s="8" customFormat="1" ht="18.75" x14ac:dyDescent="0.2">
      <c r="B7" s="371" t="s">
        <v>9</v>
      </c>
      <c r="C7" s="371"/>
      <c r="D7" s="371"/>
      <c r="E7" s="371"/>
      <c r="F7" s="371"/>
      <c r="G7" s="371"/>
      <c r="H7" s="371"/>
      <c r="I7" s="371"/>
      <c r="J7" s="371"/>
      <c r="K7" s="371"/>
      <c r="L7" s="371"/>
      <c r="M7" s="371"/>
      <c r="N7" s="371"/>
      <c r="O7" s="371"/>
    </row>
    <row r="8" spans="2:18" s="8" customFormat="1" ht="18.75" x14ac:dyDescent="0.2">
      <c r="B8" s="146"/>
    </row>
    <row r="9" spans="2:18" s="8" customFormat="1" ht="18.75" customHeight="1" x14ac:dyDescent="0.2">
      <c r="B9" s="370" t="s">
        <v>630</v>
      </c>
      <c r="C9" s="370"/>
      <c r="D9" s="370"/>
      <c r="E9" s="370"/>
      <c r="F9" s="370"/>
      <c r="G9" s="370"/>
      <c r="H9" s="370"/>
      <c r="I9" s="370"/>
      <c r="J9" s="370"/>
      <c r="K9" s="370"/>
      <c r="L9" s="370"/>
      <c r="M9" s="370"/>
      <c r="N9" s="370"/>
      <c r="O9" s="370"/>
      <c r="P9" s="370"/>
    </row>
    <row r="10" spans="2:18" s="8" customFormat="1" ht="18.75" customHeight="1" x14ac:dyDescent="0.2">
      <c r="B10" s="368" t="s">
        <v>8</v>
      </c>
      <c r="C10" s="368"/>
      <c r="D10" s="368"/>
      <c r="E10" s="368"/>
      <c r="F10" s="368"/>
      <c r="G10" s="368"/>
      <c r="H10" s="368"/>
      <c r="I10" s="368"/>
      <c r="J10" s="368"/>
      <c r="K10" s="368"/>
      <c r="L10" s="368"/>
      <c r="M10" s="368"/>
      <c r="N10" s="368"/>
      <c r="O10" s="368"/>
    </row>
    <row r="11" spans="2:18" s="8" customFormat="1" ht="18.75" x14ac:dyDescent="0.2">
      <c r="B11" s="146"/>
    </row>
    <row r="12" spans="2:18" s="8" customFormat="1" ht="18.75" customHeight="1" x14ac:dyDescent="0.2">
      <c r="B12" s="370" t="s">
        <v>689</v>
      </c>
      <c r="C12" s="371"/>
      <c r="D12" s="371"/>
      <c r="E12" s="371"/>
      <c r="F12" s="371"/>
      <c r="G12" s="371"/>
      <c r="H12" s="371"/>
      <c r="I12" s="371"/>
      <c r="J12" s="371"/>
      <c r="K12" s="371"/>
      <c r="L12" s="371"/>
      <c r="M12" s="371"/>
      <c r="N12" s="371"/>
      <c r="O12" s="371"/>
      <c r="P12" s="371"/>
    </row>
    <row r="13" spans="2:18" s="8" customFormat="1" ht="18.75" customHeight="1" x14ac:dyDescent="0.2">
      <c r="B13" s="368" t="s">
        <v>7</v>
      </c>
      <c r="C13" s="368"/>
      <c r="D13" s="368"/>
      <c r="E13" s="368"/>
      <c r="F13" s="368"/>
      <c r="G13" s="368"/>
      <c r="H13" s="368"/>
      <c r="I13" s="368"/>
      <c r="J13" s="368"/>
      <c r="K13" s="368"/>
      <c r="L13" s="368"/>
      <c r="M13" s="368"/>
      <c r="N13" s="368"/>
      <c r="O13" s="368"/>
      <c r="P13" s="368"/>
    </row>
    <row r="14" spans="2:18" s="8" customFormat="1" ht="15.75" customHeight="1" x14ac:dyDescent="0.2">
      <c r="B14" s="138"/>
    </row>
    <row r="15" spans="2:18" s="2" customFormat="1" ht="25.5" customHeight="1" x14ac:dyDescent="0.2">
      <c r="B15" s="369" t="s">
        <v>690</v>
      </c>
      <c r="C15" s="369"/>
      <c r="D15" s="369"/>
      <c r="E15" s="369"/>
      <c r="F15" s="369"/>
      <c r="G15" s="369"/>
      <c r="H15" s="369"/>
      <c r="I15" s="369"/>
      <c r="J15" s="369"/>
      <c r="K15" s="369"/>
      <c r="L15" s="369"/>
      <c r="M15" s="369"/>
      <c r="N15" s="369"/>
      <c r="O15" s="369"/>
    </row>
    <row r="16" spans="2:18" s="2" customFormat="1" ht="15" customHeight="1" x14ac:dyDescent="0.2">
      <c r="B16" s="368" t="s">
        <v>6</v>
      </c>
      <c r="C16" s="368"/>
      <c r="D16" s="368"/>
      <c r="E16" s="368"/>
      <c r="F16" s="368"/>
      <c r="G16" s="368"/>
      <c r="H16" s="368"/>
      <c r="I16" s="368"/>
      <c r="J16" s="368"/>
      <c r="K16" s="368"/>
      <c r="L16" s="368"/>
      <c r="M16" s="368"/>
      <c r="N16" s="368"/>
      <c r="O16" s="368"/>
    </row>
    <row r="17" spans="2:17" s="2" customFormat="1" ht="15" customHeight="1" x14ac:dyDescent="0.2">
      <c r="B17" s="138"/>
    </row>
    <row r="18" spans="2:17" s="2" customFormat="1" ht="15" customHeight="1" x14ac:dyDescent="0.2">
      <c r="B18" s="370" t="s">
        <v>439</v>
      </c>
      <c r="C18" s="370"/>
      <c r="D18" s="370"/>
      <c r="E18" s="370"/>
      <c r="F18" s="370"/>
      <c r="G18" s="370"/>
      <c r="H18" s="370"/>
      <c r="I18" s="370"/>
      <c r="J18" s="370"/>
      <c r="K18" s="370"/>
      <c r="L18" s="370"/>
      <c r="M18" s="370"/>
      <c r="N18" s="370"/>
      <c r="O18" s="370"/>
    </row>
    <row r="19" spans="2:17" ht="18.75" x14ac:dyDescent="0.25">
      <c r="E19" s="149"/>
      <c r="F19" s="149"/>
      <c r="G19" s="149"/>
      <c r="H19" s="27"/>
    </row>
    <row r="20" spans="2:17" ht="15.75" x14ac:dyDescent="0.25">
      <c r="B20" s="150"/>
      <c r="C20" s="151"/>
      <c r="D20" s="152"/>
      <c r="E20" s="151"/>
      <c r="F20" s="151"/>
      <c r="G20" s="151"/>
      <c r="H20" s="151"/>
      <c r="I20" s="151"/>
    </row>
    <row r="21" spans="2:17" ht="14.25" customHeight="1" x14ac:dyDescent="0.25">
      <c r="B21" s="153" t="s">
        <v>247</v>
      </c>
      <c r="C21" s="154" t="s">
        <v>0</v>
      </c>
      <c r="D21" s="155"/>
      <c r="I21" s="156"/>
    </row>
    <row r="22" spans="2:17" ht="18.75" customHeight="1" x14ac:dyDescent="0.25">
      <c r="B22" s="157" t="s">
        <v>440</v>
      </c>
      <c r="C22" s="158">
        <v>1.165</v>
      </c>
      <c r="D22"/>
      <c r="E22"/>
      <c r="F22"/>
      <c r="G22"/>
      <c r="H22"/>
      <c r="I22"/>
      <c r="J22"/>
      <c r="K22"/>
      <c r="L22"/>
      <c r="M22"/>
    </row>
    <row r="23" spans="2:17" ht="22.5" customHeight="1" x14ac:dyDescent="0.25">
      <c r="B23" s="157" t="s">
        <v>441</v>
      </c>
      <c r="C23" s="158">
        <f>C22*0.012</f>
        <v>1.3980000000000001E-2</v>
      </c>
      <c r="D23"/>
      <c r="E23"/>
      <c r="F23"/>
      <c r="G23"/>
      <c r="H23"/>
      <c r="I23"/>
      <c r="J23"/>
      <c r="K23"/>
      <c r="L23"/>
      <c r="M23"/>
      <c r="Q23" s="148" t="s">
        <v>442</v>
      </c>
    </row>
    <row r="24" spans="2:17" ht="17.25" customHeight="1" x14ac:dyDescent="0.25">
      <c r="B24" s="157" t="s">
        <v>443</v>
      </c>
      <c r="C24" s="158">
        <f>C22*0.014</f>
        <v>1.6310000000000002E-2</v>
      </c>
      <c r="D24"/>
      <c r="E24"/>
      <c r="F24"/>
      <c r="G24"/>
      <c r="H24"/>
      <c r="I24"/>
      <c r="J24"/>
      <c r="K24"/>
      <c r="L24"/>
      <c r="M24"/>
      <c r="Q24" s="148" t="s">
        <v>444</v>
      </c>
    </row>
    <row r="25" spans="2:17" ht="17.25" customHeight="1" x14ac:dyDescent="0.25">
      <c r="B25" s="157" t="s">
        <v>246</v>
      </c>
      <c r="C25" s="159">
        <f>VLOOKUP('[2]1. сводные данные'!C$22:E$22,'[2]аналитика эк. эф. (скрытый)'!B$6:L$27,7,0)</f>
        <v>12</v>
      </c>
      <c r="D25"/>
      <c r="E25"/>
      <c r="F25"/>
      <c r="G25"/>
      <c r="H25"/>
      <c r="I25"/>
      <c r="J25"/>
      <c r="K25"/>
      <c r="L25"/>
      <c r="M25"/>
    </row>
    <row r="26" spans="2:17" ht="17.25" customHeight="1" x14ac:dyDescent="0.25">
      <c r="B26" s="157" t="s">
        <v>445</v>
      </c>
      <c r="C26" s="158">
        <v>0</v>
      </c>
      <c r="D26"/>
      <c r="E26"/>
      <c r="F26"/>
      <c r="G26"/>
      <c r="H26"/>
      <c r="I26"/>
      <c r="J26"/>
      <c r="K26"/>
      <c r="L26"/>
      <c r="M26"/>
    </row>
    <row r="27" spans="2:17" ht="17.25" customHeight="1" x14ac:dyDescent="0.25">
      <c r="B27" s="157" t="s">
        <v>245</v>
      </c>
      <c r="C27" s="160">
        <v>1</v>
      </c>
      <c r="D27"/>
      <c r="E27"/>
      <c r="F27"/>
      <c r="G27"/>
      <c r="H27"/>
      <c r="I27"/>
      <c r="J27"/>
      <c r="K27"/>
      <c r="L27"/>
      <c r="M27"/>
    </row>
    <row r="28" spans="2:17" ht="21" customHeight="1" x14ac:dyDescent="0.25">
      <c r="B28" s="157" t="s">
        <v>244</v>
      </c>
      <c r="C28" s="161">
        <v>0.03</v>
      </c>
      <c r="D28" s="162"/>
      <c r="E28"/>
      <c r="F28"/>
      <c r="G28"/>
      <c r="H28"/>
      <c r="I28"/>
      <c r="J28"/>
      <c r="K28"/>
      <c r="L28"/>
      <c r="M28"/>
    </row>
    <row r="29" spans="2:17" ht="21" customHeight="1" x14ac:dyDescent="0.25">
      <c r="B29" s="163"/>
      <c r="C29" s="164"/>
      <c r="D29" s="165"/>
      <c r="E29" s="165"/>
      <c r="F29" s="165"/>
      <c r="G29" s="165"/>
      <c r="H29" s="165"/>
      <c r="I29" s="165"/>
      <c r="J29" s="165"/>
      <c r="K29" s="165"/>
      <c r="L29" s="165"/>
      <c r="M29" s="165"/>
    </row>
    <row r="30" spans="2:17" ht="15.75" customHeight="1" x14ac:dyDescent="0.25">
      <c r="B30" s="166" t="s">
        <v>446</v>
      </c>
      <c r="C30" s="167"/>
      <c r="D30" s="167">
        <v>2022</v>
      </c>
      <c r="E30" s="167">
        <v>2023</v>
      </c>
      <c r="F30" s="167">
        <v>2024</v>
      </c>
      <c r="G30" s="167">
        <v>2025</v>
      </c>
      <c r="H30" s="167">
        <v>2026</v>
      </c>
      <c r="I30" s="167">
        <v>2027</v>
      </c>
      <c r="J30" s="167">
        <v>2028</v>
      </c>
      <c r="K30" s="167">
        <v>2029</v>
      </c>
      <c r="L30" s="167">
        <v>2030</v>
      </c>
      <c r="M30" s="167">
        <v>2031</v>
      </c>
    </row>
    <row r="31" spans="2:17" ht="12" customHeight="1" x14ac:dyDescent="0.25">
      <c r="B31" s="157" t="s">
        <v>243</v>
      </c>
      <c r="C31" s="168"/>
      <c r="D31" s="158">
        <v>1</v>
      </c>
      <c r="E31" s="158">
        <v>1.0349999999999999</v>
      </c>
      <c r="F31" s="158">
        <v>1.034</v>
      </c>
      <c r="G31" s="158">
        <v>1.04</v>
      </c>
      <c r="H31" s="158">
        <v>1.04</v>
      </c>
      <c r="I31" s="158">
        <v>1.04</v>
      </c>
      <c r="J31" s="158">
        <v>1.04</v>
      </c>
      <c r="K31" s="158">
        <v>1.04</v>
      </c>
      <c r="L31" s="158">
        <v>1.04</v>
      </c>
      <c r="M31" s="158">
        <v>1.04</v>
      </c>
    </row>
    <row r="32" spans="2:17" ht="12" customHeight="1" x14ac:dyDescent="0.25">
      <c r="B32" s="157" t="s">
        <v>242</v>
      </c>
      <c r="C32" s="168"/>
      <c r="D32" s="158">
        <f>D31</f>
        <v>1</v>
      </c>
      <c r="E32" s="158">
        <f>E31</f>
        <v>1.0349999999999999</v>
      </c>
      <c r="F32" s="158">
        <f>E32*F31</f>
        <v>1.07019</v>
      </c>
      <c r="G32" s="158">
        <f>F32*G31</f>
        <v>1.1129975999999999</v>
      </c>
      <c r="H32" s="158">
        <f t="shared" ref="H32:L32" si="0">G32*H31</f>
        <v>1.1575175039999999</v>
      </c>
      <c r="I32" s="158">
        <f t="shared" si="0"/>
        <v>1.2038182041599998</v>
      </c>
      <c r="J32" s="158">
        <f t="shared" si="0"/>
        <v>1.2519709323263999</v>
      </c>
      <c r="K32" s="158">
        <f t="shared" si="0"/>
        <v>1.302049769619456</v>
      </c>
      <c r="L32" s="158">
        <f t="shared" si="0"/>
        <v>1.3541317604042342</v>
      </c>
      <c r="M32" s="158">
        <f>L32*M31</f>
        <v>1.4082970308204037</v>
      </c>
    </row>
    <row r="33" spans="2:17" ht="10.5" customHeight="1" x14ac:dyDescent="0.25">
      <c r="B33" s="163"/>
      <c r="C33" s="169"/>
      <c r="D33" s="165"/>
      <c r="E33" s="165"/>
      <c r="F33" s="165"/>
      <c r="G33" s="156"/>
    </row>
    <row r="34" spans="2:17" ht="18.75" customHeight="1" x14ac:dyDescent="0.25">
      <c r="B34" s="170" t="s">
        <v>447</v>
      </c>
      <c r="C34" s="171" t="s">
        <v>448</v>
      </c>
      <c r="D34" s="171">
        <f t="shared" ref="D34:M34" si="1">D30</f>
        <v>2022</v>
      </c>
      <c r="E34" s="171">
        <f t="shared" si="1"/>
        <v>2023</v>
      </c>
      <c r="F34" s="167">
        <f t="shared" si="1"/>
        <v>2024</v>
      </c>
      <c r="G34" s="167">
        <f t="shared" si="1"/>
        <v>2025</v>
      </c>
      <c r="H34" s="167">
        <f t="shared" si="1"/>
        <v>2026</v>
      </c>
      <c r="I34" s="167">
        <f t="shared" si="1"/>
        <v>2027</v>
      </c>
      <c r="J34" s="167">
        <f t="shared" si="1"/>
        <v>2028</v>
      </c>
      <c r="K34" s="167">
        <f t="shared" si="1"/>
        <v>2029</v>
      </c>
      <c r="L34" s="167">
        <f t="shared" si="1"/>
        <v>2030</v>
      </c>
      <c r="M34" s="167">
        <f t="shared" si="1"/>
        <v>2031</v>
      </c>
    </row>
    <row r="35" spans="2:17" s="178" customFormat="1" ht="21" customHeight="1" x14ac:dyDescent="0.25">
      <c r="B35" s="172" t="s">
        <v>449</v>
      </c>
      <c r="C35" s="173" t="s">
        <v>450</v>
      </c>
      <c r="D35" s="174">
        <f>C22*0.14</f>
        <v>0.16310000000000002</v>
      </c>
      <c r="E35" s="175">
        <f>$D$35*E32</f>
        <v>0.1688085</v>
      </c>
      <c r="F35" s="175">
        <f>$D$35*F32</f>
        <v>0.17454798900000001</v>
      </c>
      <c r="G35" s="175">
        <f t="shared" ref="G35:M35" si="2">$D$35*G32</f>
        <v>0.18152990856000001</v>
      </c>
      <c r="H35" s="175">
        <f>$D$35*H32</f>
        <v>0.1887911049024</v>
      </c>
      <c r="I35" s="175">
        <f t="shared" si="2"/>
        <v>0.196342749098496</v>
      </c>
      <c r="J35" s="175">
        <f t="shared" si="2"/>
        <v>0.20419645906243586</v>
      </c>
      <c r="K35" s="175">
        <f t="shared" si="2"/>
        <v>0.21236431742493331</v>
      </c>
      <c r="L35" s="175">
        <f t="shared" si="2"/>
        <v>0.22085889012193063</v>
      </c>
      <c r="M35" s="175">
        <f t="shared" si="2"/>
        <v>0.22969324572680788</v>
      </c>
      <c r="N35" s="176"/>
      <c r="O35" s="177"/>
      <c r="P35" s="177"/>
    </row>
    <row r="36" spans="2:17" s="177" customFormat="1" ht="18.75" customHeight="1" x14ac:dyDescent="0.25">
      <c r="B36" s="179" t="s">
        <v>451</v>
      </c>
      <c r="C36" s="173" t="s">
        <v>450</v>
      </c>
      <c r="D36" s="174">
        <f>SUM(D37:D39)</f>
        <v>1.3980000000000001E-2</v>
      </c>
      <c r="E36" s="174">
        <f t="shared" ref="E36:M36" si="3">SUM(E37:E39)</f>
        <v>1.4469299999999999E-2</v>
      </c>
      <c r="F36" s="174">
        <f t="shared" si="3"/>
        <v>1.49612562E-2</v>
      </c>
      <c r="G36" s="174">
        <f t="shared" si="3"/>
        <v>1.5559706447999999E-2</v>
      </c>
      <c r="H36" s="174">
        <f t="shared" si="3"/>
        <v>1.6182094705920001E-2</v>
      </c>
      <c r="I36" s="174">
        <f t="shared" si="3"/>
        <v>1.6829378494156798E-2</v>
      </c>
      <c r="J36" s="174">
        <f t="shared" si="3"/>
        <v>1.7502553633923071E-2</v>
      </c>
      <c r="K36" s="174">
        <f t="shared" si="3"/>
        <v>1.8202655779279996E-2</v>
      </c>
      <c r="L36" s="174">
        <f t="shared" si="3"/>
        <v>1.8930762010451196E-2</v>
      </c>
      <c r="M36" s="174">
        <f t="shared" si="3"/>
        <v>1.9687992490869246E-2</v>
      </c>
    </row>
    <row r="37" spans="2:17" s="177" customFormat="1" ht="18.75" customHeight="1" x14ac:dyDescent="0.25">
      <c r="B37" s="157" t="s">
        <v>452</v>
      </c>
      <c r="C37" s="173" t="s">
        <v>450</v>
      </c>
      <c r="D37" s="158">
        <f>C23</f>
        <v>1.3980000000000001E-2</v>
      </c>
      <c r="E37" s="158">
        <f>$D$37*E32</f>
        <v>1.4469299999999999E-2</v>
      </c>
      <c r="F37" s="158">
        <f t="shared" ref="F37:M37" si="4">$D$37*F32</f>
        <v>1.49612562E-2</v>
      </c>
      <c r="G37" s="158">
        <f t="shared" si="4"/>
        <v>1.5559706447999999E-2</v>
      </c>
      <c r="H37" s="158">
        <f t="shared" si="4"/>
        <v>1.6182094705920001E-2</v>
      </c>
      <c r="I37" s="158">
        <f t="shared" si="4"/>
        <v>1.6829378494156798E-2</v>
      </c>
      <c r="J37" s="158">
        <f t="shared" si="4"/>
        <v>1.7502553633923071E-2</v>
      </c>
      <c r="K37" s="158">
        <f t="shared" si="4"/>
        <v>1.8202655779279996E-2</v>
      </c>
      <c r="L37" s="158">
        <f t="shared" si="4"/>
        <v>1.8930762010451196E-2</v>
      </c>
      <c r="M37" s="158">
        <f t="shared" si="4"/>
        <v>1.9687992490869246E-2</v>
      </c>
    </row>
    <row r="38" spans="2:17" ht="18.75" customHeight="1" x14ac:dyDescent="0.25">
      <c r="B38" s="157" t="s">
        <v>453</v>
      </c>
      <c r="C38" s="173" t="s">
        <v>450</v>
      </c>
      <c r="D38" s="158">
        <v>0</v>
      </c>
      <c r="E38" s="158">
        <f>$D$38*E32</f>
        <v>0</v>
      </c>
      <c r="F38" s="158">
        <f t="shared" ref="F38:M38" si="5">$D$38*F32</f>
        <v>0</v>
      </c>
      <c r="G38" s="158">
        <f t="shared" si="5"/>
        <v>0</v>
      </c>
      <c r="H38" s="158">
        <f t="shared" si="5"/>
        <v>0</v>
      </c>
      <c r="I38" s="158">
        <f t="shared" si="5"/>
        <v>0</v>
      </c>
      <c r="J38" s="158">
        <f t="shared" si="5"/>
        <v>0</v>
      </c>
      <c r="K38" s="158">
        <f t="shared" si="5"/>
        <v>0</v>
      </c>
      <c r="L38" s="158">
        <f t="shared" si="5"/>
        <v>0</v>
      </c>
      <c r="M38" s="158">
        <f t="shared" si="5"/>
        <v>0</v>
      </c>
      <c r="Q38" s="148" t="s">
        <v>454</v>
      </c>
    </row>
    <row r="39" spans="2:17" ht="15.75" customHeight="1" x14ac:dyDescent="0.25">
      <c r="B39" s="157" t="s">
        <v>455</v>
      </c>
      <c r="C39" s="173" t="s">
        <v>450</v>
      </c>
      <c r="D39" s="158">
        <f>C26</f>
        <v>0</v>
      </c>
      <c r="E39" s="158">
        <f>D39*E32</f>
        <v>0</v>
      </c>
      <c r="F39" s="158">
        <f t="shared" ref="F39:M39" si="6">E39*F32</f>
        <v>0</v>
      </c>
      <c r="G39" s="158">
        <f t="shared" si="6"/>
        <v>0</v>
      </c>
      <c r="H39" s="158">
        <f t="shared" si="6"/>
        <v>0</v>
      </c>
      <c r="I39" s="158">
        <f t="shared" si="6"/>
        <v>0</v>
      </c>
      <c r="J39" s="158">
        <f t="shared" si="6"/>
        <v>0</v>
      </c>
      <c r="K39" s="158">
        <f t="shared" si="6"/>
        <v>0</v>
      </c>
      <c r="L39" s="158">
        <f t="shared" si="6"/>
        <v>0</v>
      </c>
      <c r="M39" s="158">
        <f t="shared" si="6"/>
        <v>0</v>
      </c>
    </row>
    <row r="40" spans="2:17" ht="27.75" customHeight="1" x14ac:dyDescent="0.25">
      <c r="B40" s="180" t="s">
        <v>241</v>
      </c>
      <c r="C40" s="173" t="s">
        <v>450</v>
      </c>
      <c r="D40" s="181">
        <f>D35-D36</f>
        <v>0.14912000000000003</v>
      </c>
      <c r="E40" s="174">
        <f t="shared" ref="E40:M40" si="7">E35-E36</f>
        <v>0.15433920000000001</v>
      </c>
      <c r="F40" s="174">
        <f t="shared" si="7"/>
        <v>0.15958673280000002</v>
      </c>
      <c r="G40" s="174">
        <f t="shared" si="7"/>
        <v>0.165970202112</v>
      </c>
      <c r="H40" s="174">
        <f t="shared" si="7"/>
        <v>0.17260901019648001</v>
      </c>
      <c r="I40" s="174">
        <f t="shared" si="7"/>
        <v>0.1795133706043392</v>
      </c>
      <c r="J40" s="174">
        <f t="shared" si="7"/>
        <v>0.18669390542851277</v>
      </c>
      <c r="K40" s="174">
        <f t="shared" si="7"/>
        <v>0.19416166164565332</v>
      </c>
      <c r="L40" s="174">
        <f t="shared" si="7"/>
        <v>0.20192812811147945</v>
      </c>
      <c r="M40" s="174">
        <f t="shared" si="7"/>
        <v>0.21000525323593863</v>
      </c>
    </row>
    <row r="41" spans="2:17" ht="20.25" customHeight="1" x14ac:dyDescent="0.25">
      <c r="B41" s="163"/>
      <c r="C41" s="169"/>
      <c r="D41" s="165"/>
      <c r="E41" s="165"/>
      <c r="F41" s="165"/>
      <c r="G41" s="182"/>
    </row>
    <row r="42" spans="2:17" ht="15" customHeight="1" x14ac:dyDescent="0.25">
      <c r="B42" s="406" t="s">
        <v>456</v>
      </c>
      <c r="C42" s="408" t="s">
        <v>448</v>
      </c>
      <c r="D42" s="410" t="s">
        <v>457</v>
      </c>
      <c r="E42" s="410"/>
      <c r="F42" s="410"/>
      <c r="G42" s="410"/>
      <c r="H42" s="410"/>
      <c r="I42" s="410"/>
      <c r="J42" s="410"/>
      <c r="K42" s="410"/>
      <c r="L42" s="410"/>
      <c r="M42" s="410"/>
    </row>
    <row r="43" spans="2:17" ht="15" customHeight="1" x14ac:dyDescent="0.25">
      <c r="B43" s="407"/>
      <c r="C43" s="409"/>
      <c r="D43" s="167">
        <v>1</v>
      </c>
      <c r="E43" s="167">
        <v>2</v>
      </c>
      <c r="F43" s="167">
        <v>3</v>
      </c>
      <c r="G43" s="167">
        <v>4</v>
      </c>
      <c r="H43" s="167">
        <v>5</v>
      </c>
      <c r="I43" s="167">
        <v>6</v>
      </c>
      <c r="J43" s="167">
        <v>7</v>
      </c>
      <c r="K43" s="167">
        <v>8</v>
      </c>
      <c r="L43" s="167">
        <v>9</v>
      </c>
      <c r="M43" s="167">
        <v>10</v>
      </c>
    </row>
    <row r="44" spans="2:17" s="184" customFormat="1" ht="29.25" customHeight="1" x14ac:dyDescent="0.25">
      <c r="B44" s="179" t="s">
        <v>241</v>
      </c>
      <c r="C44" s="183" t="s">
        <v>450</v>
      </c>
      <c r="D44" s="158">
        <f>D40</f>
        <v>0.14912000000000003</v>
      </c>
      <c r="E44" s="158">
        <f t="shared" ref="E44:M44" si="8">E40</f>
        <v>0.15433920000000001</v>
      </c>
      <c r="F44" s="158">
        <f t="shared" si="8"/>
        <v>0.15958673280000002</v>
      </c>
      <c r="G44" s="158">
        <f t="shared" si="8"/>
        <v>0.165970202112</v>
      </c>
      <c r="H44" s="158">
        <f t="shared" si="8"/>
        <v>0.17260901019648001</v>
      </c>
      <c r="I44" s="158">
        <f t="shared" si="8"/>
        <v>0.1795133706043392</v>
      </c>
      <c r="J44" s="158">
        <f t="shared" si="8"/>
        <v>0.18669390542851277</v>
      </c>
      <c r="K44" s="158">
        <f t="shared" si="8"/>
        <v>0.19416166164565332</v>
      </c>
      <c r="L44" s="158">
        <f t="shared" si="8"/>
        <v>0.20192812811147945</v>
      </c>
      <c r="M44" s="158">
        <f t="shared" si="8"/>
        <v>0.21000525323593863</v>
      </c>
    </row>
    <row r="45" spans="2:17" s="184" customFormat="1" ht="21.75" customHeight="1" x14ac:dyDescent="0.25">
      <c r="B45" s="179" t="s">
        <v>458</v>
      </c>
      <c r="C45" s="159" t="s">
        <v>450</v>
      </c>
      <c r="D45" s="185">
        <f>-C22</f>
        <v>-1.165</v>
      </c>
      <c r="E45" s="185">
        <f>-'[2]1. сводные данные'!M47</f>
        <v>0</v>
      </c>
      <c r="F45" s="158"/>
      <c r="G45" s="186"/>
      <c r="H45" s="187"/>
      <c r="I45" s="187"/>
      <c r="J45" s="187"/>
      <c r="K45" s="187"/>
      <c r="L45" s="187"/>
      <c r="M45" s="187"/>
    </row>
    <row r="46" spans="2:17" s="184" customFormat="1" ht="19.5" customHeight="1" x14ac:dyDescent="0.25">
      <c r="B46" s="179" t="s">
        <v>459</v>
      </c>
      <c r="C46" s="159" t="s">
        <v>450</v>
      </c>
      <c r="D46" s="158">
        <f>SUM(D44:D45)</f>
        <v>-1.0158800000000001</v>
      </c>
      <c r="E46" s="158">
        <f t="shared" ref="E46:M46" si="9">SUM(E44:E45)</f>
        <v>0.15433920000000001</v>
      </c>
      <c r="F46" s="158">
        <f>SUM(F44:F45)</f>
        <v>0.15958673280000002</v>
      </c>
      <c r="G46" s="158">
        <f t="shared" si="9"/>
        <v>0.165970202112</v>
      </c>
      <c r="H46" s="158">
        <f t="shared" si="9"/>
        <v>0.17260901019648001</v>
      </c>
      <c r="I46" s="158">
        <f t="shared" si="9"/>
        <v>0.1795133706043392</v>
      </c>
      <c r="J46" s="158">
        <f t="shared" si="9"/>
        <v>0.18669390542851277</v>
      </c>
      <c r="K46" s="158">
        <f t="shared" si="9"/>
        <v>0.19416166164565332</v>
      </c>
      <c r="L46" s="158">
        <f t="shared" si="9"/>
        <v>0.20192812811147945</v>
      </c>
      <c r="M46" s="158">
        <f t="shared" si="9"/>
        <v>0.21000525323593863</v>
      </c>
    </row>
    <row r="47" spans="2:17" s="184" customFormat="1" ht="21" customHeight="1" x14ac:dyDescent="0.25">
      <c r="B47" s="179" t="s">
        <v>460</v>
      </c>
      <c r="C47" s="159" t="s">
        <v>450</v>
      </c>
      <c r="D47" s="158">
        <f>D46</f>
        <v>-1.0158800000000001</v>
      </c>
      <c r="E47" s="158">
        <f>D47+E46</f>
        <v>-0.86154080000000011</v>
      </c>
      <c r="F47" s="158">
        <f>E47+F46</f>
        <v>-0.70195406720000009</v>
      </c>
      <c r="G47" s="158">
        <f t="shared" ref="G47:L47" si="10">F47+G46</f>
        <v>-0.53598386508800011</v>
      </c>
      <c r="H47" s="158">
        <f t="shared" si="10"/>
        <v>-0.3633748548915201</v>
      </c>
      <c r="I47" s="158">
        <f>H47+I46</f>
        <v>-0.18386148428718091</v>
      </c>
      <c r="J47" s="158">
        <f t="shared" si="10"/>
        <v>2.8324211413318645E-3</v>
      </c>
      <c r="K47" s="158">
        <f t="shared" si="10"/>
        <v>0.19699408278698519</v>
      </c>
      <c r="L47" s="158">
        <f t="shared" si="10"/>
        <v>0.39892221089846464</v>
      </c>
      <c r="M47" s="158">
        <f>L47+M46</f>
        <v>0.60892746413440324</v>
      </c>
    </row>
    <row r="48" spans="2:17" s="184" customFormat="1" ht="17.25" customHeight="1" x14ac:dyDescent="0.25">
      <c r="B48" s="157" t="s">
        <v>240</v>
      </c>
      <c r="C48" s="158"/>
      <c r="D48" s="158">
        <f>1/(1+$C$28)^(D43-1)</f>
        <v>1</v>
      </c>
      <c r="E48" s="158">
        <f>1/(1+$C$28)^(E43-1)</f>
        <v>0.970873786407767</v>
      </c>
      <c r="F48" s="158">
        <f t="shared" ref="F48:M48" si="11">1/(1+$C$28)^(F43-1)</f>
        <v>0.94259590913375435</v>
      </c>
      <c r="G48" s="158">
        <f t="shared" si="11"/>
        <v>0.91514165935315961</v>
      </c>
      <c r="H48" s="158">
        <f t="shared" si="11"/>
        <v>0.888487047915689</v>
      </c>
      <c r="I48" s="158">
        <f t="shared" si="11"/>
        <v>0.86260878438416411</v>
      </c>
      <c r="J48" s="158">
        <f t="shared" si="11"/>
        <v>0.83748425668365445</v>
      </c>
      <c r="K48" s="158">
        <f t="shared" si="11"/>
        <v>0.81309151134335378</v>
      </c>
      <c r="L48" s="158">
        <f t="shared" si="11"/>
        <v>0.78940923431393573</v>
      </c>
      <c r="M48" s="158">
        <f t="shared" si="11"/>
        <v>0.76641673234362695</v>
      </c>
    </row>
    <row r="49" spans="2:13" s="184" customFormat="1" ht="17.25" customHeight="1" x14ac:dyDescent="0.25">
      <c r="B49" s="179" t="s">
        <v>461</v>
      </c>
      <c r="C49" s="159" t="s">
        <v>450</v>
      </c>
      <c r="D49" s="158">
        <f>D46*D48</f>
        <v>-1.0158800000000001</v>
      </c>
      <c r="E49" s="158">
        <f>E46*E48</f>
        <v>0.14984388349514563</v>
      </c>
      <c r="F49" s="158">
        <f t="shared" ref="F49:M49" si="12">F46*F48</f>
        <v>0.15042580148930154</v>
      </c>
      <c r="G49" s="158">
        <f t="shared" si="12"/>
        <v>0.15188624616395496</v>
      </c>
      <c r="H49" s="158">
        <f t="shared" si="12"/>
        <v>0.15336086991311959</v>
      </c>
      <c r="I49" s="158">
        <f t="shared" si="12"/>
        <v>0.15484981039771298</v>
      </c>
      <c r="J49" s="158">
        <f t="shared" si="12"/>
        <v>0.1563532066151665</v>
      </c>
      <c r="K49" s="158">
        <f t="shared" si="12"/>
        <v>0.15787119891240114</v>
      </c>
      <c r="L49" s="158">
        <f t="shared" si="12"/>
        <v>0.1594039289989293</v>
      </c>
      <c r="M49" s="158">
        <f t="shared" si="12"/>
        <v>0.16095153996008399</v>
      </c>
    </row>
    <row r="50" spans="2:13" s="184" customFormat="1" ht="27" customHeight="1" x14ac:dyDescent="0.25">
      <c r="B50" s="179" t="s">
        <v>462</v>
      </c>
      <c r="C50" s="159" t="s">
        <v>450</v>
      </c>
      <c r="D50" s="158">
        <f>D48*D47</f>
        <v>-1.0158800000000001</v>
      </c>
      <c r="E50" s="158">
        <f>E48*E47</f>
        <v>-0.83644737864077678</v>
      </c>
      <c r="F50" s="158">
        <f t="shared" ref="F50:M50" si="13">F48*F47</f>
        <v>-0.66165903214252053</v>
      </c>
      <c r="G50" s="158">
        <f t="shared" si="13"/>
        <v>-0.49050116368315244</v>
      </c>
      <c r="H50" s="158">
        <f t="shared" si="13"/>
        <v>-0.32285385210935857</v>
      </c>
      <c r="I50" s="158">
        <f t="shared" si="13"/>
        <v>-0.15860053145603323</v>
      </c>
      <c r="J50" s="158">
        <f t="shared" si="13"/>
        <v>2.3721081141633849E-3</v>
      </c>
      <c r="K50" s="158">
        <f t="shared" si="13"/>
        <v>0.16017421649896754</v>
      </c>
      <c r="L50" s="158">
        <f t="shared" si="13"/>
        <v>0.31491287705617937</v>
      </c>
      <c r="M50" s="158">
        <f t="shared" si="13"/>
        <v>0.46669219729618044</v>
      </c>
    </row>
    <row r="51" spans="2:13" s="184" customFormat="1" ht="12.75" customHeight="1" x14ac:dyDescent="0.25">
      <c r="B51" s="188"/>
      <c r="C51" s="189"/>
      <c r="D51" s="189"/>
      <c r="E51" s="189"/>
      <c r="F51" s="189"/>
      <c r="G51" s="189"/>
      <c r="H51" s="189"/>
      <c r="I51" s="189"/>
      <c r="J51" s="189"/>
      <c r="K51" s="189"/>
      <c r="L51" s="189"/>
      <c r="M51" s="189"/>
    </row>
    <row r="52" spans="2:13" s="184" customFormat="1" ht="29.25" customHeight="1" x14ac:dyDescent="0.25">
      <c r="B52" s="190" t="s">
        <v>463</v>
      </c>
      <c r="C52" s="191" t="s">
        <v>448</v>
      </c>
      <c r="D52" s="191" t="s">
        <v>464</v>
      </c>
      <c r="E52" s="189"/>
      <c r="F52" s="189"/>
      <c r="G52" s="189"/>
      <c r="H52" s="189"/>
      <c r="I52" s="189"/>
      <c r="J52" s="189"/>
      <c r="K52" s="189"/>
      <c r="L52" s="189"/>
      <c r="M52" s="189"/>
    </row>
    <row r="53" spans="2:13" s="184" customFormat="1" ht="18" customHeight="1" x14ac:dyDescent="0.25">
      <c r="B53" s="179" t="s">
        <v>465</v>
      </c>
      <c r="C53" s="159" t="s">
        <v>450</v>
      </c>
      <c r="D53" s="159">
        <f>SUM(D49:M49)</f>
        <v>0.37906648594581549</v>
      </c>
      <c r="E53" s="192"/>
      <c r="F53" s="192"/>
      <c r="G53" s="193"/>
    </row>
    <row r="54" spans="2:13" s="184" customFormat="1" ht="16.5" customHeight="1" x14ac:dyDescent="0.25">
      <c r="B54" s="194" t="s">
        <v>239</v>
      </c>
      <c r="C54" s="160" t="s">
        <v>466</v>
      </c>
      <c r="D54" s="160">
        <f>IRR(D46:M46)</f>
        <v>9.9685044534684186E-2</v>
      </c>
      <c r="E54" s="192"/>
      <c r="F54" s="192"/>
      <c r="G54" s="193"/>
    </row>
    <row r="55" spans="2:13" s="184" customFormat="1" x14ac:dyDescent="0.25">
      <c r="B55" s="194" t="s">
        <v>467</v>
      </c>
      <c r="C55" s="183" t="s">
        <v>468</v>
      </c>
      <c r="D55" s="183">
        <f>IF(M47&lt;0,"не окупается",(COUNTIF(D47:M47,"&lt;0")+1))</f>
        <v>7</v>
      </c>
      <c r="E55" s="192"/>
      <c r="F55" s="192"/>
      <c r="G55" s="195"/>
    </row>
    <row r="56" spans="2:13" s="184" customFormat="1" ht="15.75" customHeight="1" x14ac:dyDescent="0.25">
      <c r="B56" s="179" t="s">
        <v>469</v>
      </c>
      <c r="C56" s="183" t="s">
        <v>468</v>
      </c>
      <c r="D56" s="183">
        <f>IF(M50&lt;0,"не окупается",(COUNTIF(D50:M50,"&lt;0")+1))</f>
        <v>7</v>
      </c>
      <c r="E56" s="192"/>
      <c r="F56" s="192"/>
      <c r="G56" s="196"/>
    </row>
    <row r="57" spans="2:13" ht="13.5" customHeight="1" x14ac:dyDescent="0.25">
      <c r="B57" s="197"/>
      <c r="C57" s="182"/>
      <c r="D57" s="182"/>
      <c r="E57" s="182"/>
      <c r="F57" s="182"/>
      <c r="G57" s="182"/>
      <c r="H57" s="182"/>
      <c r="I57" s="198"/>
    </row>
    <row r="58" spans="2:13" ht="21" customHeight="1" x14ac:dyDescent="0.25">
      <c r="B58" s="199"/>
      <c r="C58" s="156"/>
      <c r="D58" s="156"/>
      <c r="E58" s="156"/>
      <c r="F58" s="156"/>
      <c r="G58" s="156"/>
      <c r="H58" s="156"/>
      <c r="I58" s="198"/>
    </row>
    <row r="59" spans="2:13" ht="15" customHeight="1" x14ac:dyDescent="0.25">
      <c r="B59" s="404"/>
      <c r="C59" s="404"/>
      <c r="D59" s="404"/>
      <c r="E59" s="404"/>
      <c r="F59" s="404"/>
      <c r="G59" s="404"/>
      <c r="H59" s="404"/>
      <c r="I59" s="404"/>
      <c r="J59" s="404"/>
      <c r="K59" s="404"/>
      <c r="L59" s="404"/>
      <c r="M59" s="404"/>
    </row>
    <row r="60" spans="2:13" ht="21" customHeight="1" x14ac:dyDescent="0.25">
      <c r="B60" s="404"/>
      <c r="C60" s="404"/>
      <c r="D60" s="404"/>
      <c r="E60" s="404"/>
      <c r="F60" s="404"/>
      <c r="G60" s="404"/>
      <c r="H60" s="404"/>
      <c r="I60" s="404"/>
      <c r="J60" s="404"/>
      <c r="K60" s="404"/>
      <c r="L60" s="404"/>
      <c r="M60" s="404"/>
    </row>
    <row r="61" spans="2:13" ht="16.5" customHeight="1" x14ac:dyDescent="0.25">
      <c r="B61" s="404"/>
      <c r="C61" s="404"/>
      <c r="D61" s="404"/>
      <c r="E61" s="404"/>
      <c r="F61" s="404"/>
      <c r="G61" s="404"/>
      <c r="H61" s="404"/>
      <c r="I61" s="404"/>
      <c r="J61" s="404"/>
      <c r="K61" s="404"/>
      <c r="L61" s="404"/>
      <c r="M61" s="404"/>
    </row>
    <row r="62" spans="2:13" ht="18.75" customHeight="1" x14ac:dyDescent="0.25">
      <c r="B62" s="405"/>
      <c r="C62" s="405"/>
      <c r="D62" s="405"/>
      <c r="E62" s="405"/>
      <c r="F62" s="405"/>
      <c r="G62" s="405"/>
      <c r="H62" s="405"/>
      <c r="I62" s="405"/>
      <c r="J62" s="405"/>
      <c r="K62" s="405"/>
      <c r="L62" s="405"/>
      <c r="M62" s="405"/>
    </row>
  </sheetData>
  <mergeCells count="16">
    <mergeCell ref="B13:P13"/>
    <mergeCell ref="B5:P5"/>
    <mergeCell ref="B7:O7"/>
    <mergeCell ref="B9:P9"/>
    <mergeCell ref="B10:O10"/>
    <mergeCell ref="B12:P12"/>
    <mergeCell ref="B59:M59"/>
    <mergeCell ref="B60:M60"/>
    <mergeCell ref="B61:M61"/>
    <mergeCell ref="B62:M62"/>
    <mergeCell ref="B15:O15"/>
    <mergeCell ref="B16:O16"/>
    <mergeCell ref="B18:O18"/>
    <mergeCell ref="B42:B43"/>
    <mergeCell ref="C42:C43"/>
    <mergeCell ref="D42:M42"/>
  </mergeCells>
  <pageMargins left="1.1023622047244095" right="0.70866141732283472" top="0.39370078740157483" bottom="0.27559055118110237" header="0.19685039370078741" footer="0.15748031496062992"/>
  <pageSetup paperSize="8" scale="6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R54"/>
  <sheetViews>
    <sheetView view="pageBreakPreview" zoomScale="85" zoomScaleSheetLayoutView="85" workbookViewId="0"/>
  </sheetViews>
  <sheetFormatPr defaultRowHeight="15.75" x14ac:dyDescent="0.25"/>
  <cols>
    <col min="1" max="1" width="9.140625" style="43"/>
    <col min="2" max="2" width="37.7109375" style="43" customWidth="1"/>
    <col min="3" max="3" width="9.140625" style="43"/>
    <col min="4" max="4" width="12.85546875" style="43" customWidth="1"/>
    <col min="5" max="6" width="0" style="43" hidden="1" customWidth="1"/>
    <col min="7" max="7" width="11" style="43" customWidth="1"/>
    <col min="8" max="8" width="15.5703125" style="43" customWidth="1"/>
    <col min="9" max="10" width="18.28515625" style="43" customWidth="1"/>
    <col min="11" max="11" width="64.85546875" style="43" customWidth="1"/>
    <col min="12" max="12" width="32.28515625" style="43" customWidth="1"/>
    <col min="13" max="252" width="9.140625" style="43"/>
    <col min="253" max="253" width="37.7109375" style="43" customWidth="1"/>
    <col min="254" max="254" width="9.140625" style="43"/>
    <col min="255" max="255" width="12.85546875" style="43" customWidth="1"/>
    <col min="256" max="257" width="0" style="43" hidden="1" customWidth="1"/>
    <col min="258" max="258" width="18.28515625" style="43" customWidth="1"/>
    <col min="259" max="259" width="64.85546875" style="43" customWidth="1"/>
    <col min="260" max="263" width="9.140625" style="43"/>
    <col min="264" max="264" width="14.85546875" style="43" customWidth="1"/>
    <col min="265" max="508" width="9.140625" style="43"/>
    <col min="509" max="509" width="37.7109375" style="43" customWidth="1"/>
    <col min="510" max="510" width="9.140625" style="43"/>
    <col min="511" max="511" width="12.85546875" style="43" customWidth="1"/>
    <col min="512" max="513" width="0" style="43" hidden="1" customWidth="1"/>
    <col min="514" max="514" width="18.28515625" style="43" customWidth="1"/>
    <col min="515" max="515" width="64.85546875" style="43" customWidth="1"/>
    <col min="516" max="519" width="9.140625" style="43"/>
    <col min="520" max="520" width="14.85546875" style="43" customWidth="1"/>
    <col min="521" max="764" width="9.140625" style="43"/>
    <col min="765" max="765" width="37.7109375" style="43" customWidth="1"/>
    <col min="766" max="766" width="9.140625" style="43"/>
    <col min="767" max="767" width="12.85546875" style="43" customWidth="1"/>
    <col min="768" max="769" width="0" style="43" hidden="1" customWidth="1"/>
    <col min="770" max="770" width="18.28515625" style="43" customWidth="1"/>
    <col min="771" max="771" width="64.85546875" style="43" customWidth="1"/>
    <col min="772" max="775" width="9.140625" style="43"/>
    <col min="776" max="776" width="14.85546875" style="43" customWidth="1"/>
    <col min="777" max="1020" width="9.140625" style="43"/>
    <col min="1021" max="1021" width="37.7109375" style="43" customWidth="1"/>
    <col min="1022" max="1022" width="9.140625" style="43"/>
    <col min="1023" max="1023" width="12.85546875" style="43" customWidth="1"/>
    <col min="1024" max="1025" width="0" style="43" hidden="1" customWidth="1"/>
    <col min="1026" max="1026" width="18.28515625" style="43" customWidth="1"/>
    <col min="1027" max="1027" width="64.85546875" style="43" customWidth="1"/>
    <col min="1028" max="1031" width="9.140625" style="43"/>
    <col min="1032" max="1032" width="14.85546875" style="43" customWidth="1"/>
    <col min="1033" max="1276" width="9.140625" style="43"/>
    <col min="1277" max="1277" width="37.7109375" style="43" customWidth="1"/>
    <col min="1278" max="1278" width="9.140625" style="43"/>
    <col min="1279" max="1279" width="12.85546875" style="43" customWidth="1"/>
    <col min="1280" max="1281" width="0" style="43" hidden="1" customWidth="1"/>
    <col min="1282" max="1282" width="18.28515625" style="43" customWidth="1"/>
    <col min="1283" max="1283" width="64.85546875" style="43" customWidth="1"/>
    <col min="1284" max="1287" width="9.140625" style="43"/>
    <col min="1288" max="1288" width="14.85546875" style="43" customWidth="1"/>
    <col min="1289" max="1532" width="9.140625" style="43"/>
    <col min="1533" max="1533" width="37.7109375" style="43" customWidth="1"/>
    <col min="1534" max="1534" width="9.140625" style="43"/>
    <col min="1535" max="1535" width="12.85546875" style="43" customWidth="1"/>
    <col min="1536" max="1537" width="0" style="43" hidden="1" customWidth="1"/>
    <col min="1538" max="1538" width="18.28515625" style="43" customWidth="1"/>
    <col min="1539" max="1539" width="64.85546875" style="43" customWidth="1"/>
    <col min="1540" max="1543" width="9.140625" style="43"/>
    <col min="1544" max="1544" width="14.85546875" style="43" customWidth="1"/>
    <col min="1545" max="1788" width="9.140625" style="43"/>
    <col min="1789" max="1789" width="37.7109375" style="43" customWidth="1"/>
    <col min="1790" max="1790" width="9.140625" style="43"/>
    <col min="1791" max="1791" width="12.85546875" style="43" customWidth="1"/>
    <col min="1792" max="1793" width="0" style="43" hidden="1" customWidth="1"/>
    <col min="1794" max="1794" width="18.28515625" style="43" customWidth="1"/>
    <col min="1795" max="1795" width="64.85546875" style="43" customWidth="1"/>
    <col min="1796" max="1799" width="9.140625" style="43"/>
    <col min="1800" max="1800" width="14.85546875" style="43" customWidth="1"/>
    <col min="1801" max="2044" width="9.140625" style="43"/>
    <col min="2045" max="2045" width="37.7109375" style="43" customWidth="1"/>
    <col min="2046" max="2046" width="9.140625" style="43"/>
    <col min="2047" max="2047" width="12.85546875" style="43" customWidth="1"/>
    <col min="2048" max="2049" width="0" style="43" hidden="1" customWidth="1"/>
    <col min="2050" max="2050" width="18.28515625" style="43" customWidth="1"/>
    <col min="2051" max="2051" width="64.85546875" style="43" customWidth="1"/>
    <col min="2052" max="2055" width="9.140625" style="43"/>
    <col min="2056" max="2056" width="14.85546875" style="43" customWidth="1"/>
    <col min="2057" max="2300" width="9.140625" style="43"/>
    <col min="2301" max="2301" width="37.7109375" style="43" customWidth="1"/>
    <col min="2302" max="2302" width="9.140625" style="43"/>
    <col min="2303" max="2303" width="12.85546875" style="43" customWidth="1"/>
    <col min="2304" max="2305" width="0" style="43" hidden="1" customWidth="1"/>
    <col min="2306" max="2306" width="18.28515625" style="43" customWidth="1"/>
    <col min="2307" max="2307" width="64.85546875" style="43" customWidth="1"/>
    <col min="2308" max="2311" width="9.140625" style="43"/>
    <col min="2312" max="2312" width="14.85546875" style="43" customWidth="1"/>
    <col min="2313" max="2556" width="9.140625" style="43"/>
    <col min="2557" max="2557" width="37.7109375" style="43" customWidth="1"/>
    <col min="2558" max="2558" width="9.140625" style="43"/>
    <col min="2559" max="2559" width="12.85546875" style="43" customWidth="1"/>
    <col min="2560" max="2561" width="0" style="43" hidden="1" customWidth="1"/>
    <col min="2562" max="2562" width="18.28515625" style="43" customWidth="1"/>
    <col min="2563" max="2563" width="64.85546875" style="43" customWidth="1"/>
    <col min="2564" max="2567" width="9.140625" style="43"/>
    <col min="2568" max="2568" width="14.85546875" style="43" customWidth="1"/>
    <col min="2569" max="2812" width="9.140625" style="43"/>
    <col min="2813" max="2813" width="37.7109375" style="43" customWidth="1"/>
    <col min="2814" max="2814" width="9.140625" style="43"/>
    <col min="2815" max="2815" width="12.85546875" style="43" customWidth="1"/>
    <col min="2816" max="2817" width="0" style="43" hidden="1" customWidth="1"/>
    <col min="2818" max="2818" width="18.28515625" style="43" customWidth="1"/>
    <col min="2819" max="2819" width="64.85546875" style="43" customWidth="1"/>
    <col min="2820" max="2823" width="9.140625" style="43"/>
    <col min="2824" max="2824" width="14.85546875" style="43" customWidth="1"/>
    <col min="2825" max="3068" width="9.140625" style="43"/>
    <col min="3069" max="3069" width="37.7109375" style="43" customWidth="1"/>
    <col min="3070" max="3070" width="9.140625" style="43"/>
    <col min="3071" max="3071" width="12.85546875" style="43" customWidth="1"/>
    <col min="3072" max="3073" width="0" style="43" hidden="1" customWidth="1"/>
    <col min="3074" max="3074" width="18.28515625" style="43" customWidth="1"/>
    <col min="3075" max="3075" width="64.85546875" style="43" customWidth="1"/>
    <col min="3076" max="3079" width="9.140625" style="43"/>
    <col min="3080" max="3080" width="14.85546875" style="43" customWidth="1"/>
    <col min="3081" max="3324" width="9.140625" style="43"/>
    <col min="3325" max="3325" width="37.7109375" style="43" customWidth="1"/>
    <col min="3326" max="3326" width="9.140625" style="43"/>
    <col min="3327" max="3327" width="12.85546875" style="43" customWidth="1"/>
    <col min="3328" max="3329" width="0" style="43" hidden="1" customWidth="1"/>
    <col min="3330" max="3330" width="18.28515625" style="43" customWidth="1"/>
    <col min="3331" max="3331" width="64.85546875" style="43" customWidth="1"/>
    <col min="3332" max="3335" width="9.140625" style="43"/>
    <col min="3336" max="3336" width="14.85546875" style="43" customWidth="1"/>
    <col min="3337" max="3580" width="9.140625" style="43"/>
    <col min="3581" max="3581" width="37.7109375" style="43" customWidth="1"/>
    <col min="3582" max="3582" width="9.140625" style="43"/>
    <col min="3583" max="3583" width="12.85546875" style="43" customWidth="1"/>
    <col min="3584" max="3585" width="0" style="43" hidden="1" customWidth="1"/>
    <col min="3586" max="3586" width="18.28515625" style="43" customWidth="1"/>
    <col min="3587" max="3587" width="64.85546875" style="43" customWidth="1"/>
    <col min="3588" max="3591" width="9.140625" style="43"/>
    <col min="3592" max="3592" width="14.85546875" style="43" customWidth="1"/>
    <col min="3593" max="3836" width="9.140625" style="43"/>
    <col min="3837" max="3837" width="37.7109375" style="43" customWidth="1"/>
    <col min="3838" max="3838" width="9.140625" style="43"/>
    <col min="3839" max="3839" width="12.85546875" style="43" customWidth="1"/>
    <col min="3840" max="3841" width="0" style="43" hidden="1" customWidth="1"/>
    <col min="3842" max="3842" width="18.28515625" style="43" customWidth="1"/>
    <col min="3843" max="3843" width="64.85546875" style="43" customWidth="1"/>
    <col min="3844" max="3847" width="9.140625" style="43"/>
    <col min="3848" max="3848" width="14.85546875" style="43" customWidth="1"/>
    <col min="3849" max="4092" width="9.140625" style="43"/>
    <col min="4093" max="4093" width="37.7109375" style="43" customWidth="1"/>
    <col min="4094" max="4094" width="9.140625" style="43"/>
    <col min="4095" max="4095" width="12.85546875" style="43" customWidth="1"/>
    <col min="4096" max="4097" width="0" style="43" hidden="1" customWidth="1"/>
    <col min="4098" max="4098" width="18.28515625" style="43" customWidth="1"/>
    <col min="4099" max="4099" width="64.85546875" style="43" customWidth="1"/>
    <col min="4100" max="4103" width="9.140625" style="43"/>
    <col min="4104" max="4104" width="14.85546875" style="43" customWidth="1"/>
    <col min="4105" max="4348" width="9.140625" style="43"/>
    <col min="4349" max="4349" width="37.7109375" style="43" customWidth="1"/>
    <col min="4350" max="4350" width="9.140625" style="43"/>
    <col min="4351" max="4351" width="12.85546875" style="43" customWidth="1"/>
    <col min="4352" max="4353" width="0" style="43" hidden="1" customWidth="1"/>
    <col min="4354" max="4354" width="18.28515625" style="43" customWidth="1"/>
    <col min="4355" max="4355" width="64.85546875" style="43" customWidth="1"/>
    <col min="4356" max="4359" width="9.140625" style="43"/>
    <col min="4360" max="4360" width="14.85546875" style="43" customWidth="1"/>
    <col min="4361" max="4604" width="9.140625" style="43"/>
    <col min="4605" max="4605" width="37.7109375" style="43" customWidth="1"/>
    <col min="4606" max="4606" width="9.140625" style="43"/>
    <col min="4607" max="4607" width="12.85546875" style="43" customWidth="1"/>
    <col min="4608" max="4609" width="0" style="43" hidden="1" customWidth="1"/>
    <col min="4610" max="4610" width="18.28515625" style="43" customWidth="1"/>
    <col min="4611" max="4611" width="64.85546875" style="43" customWidth="1"/>
    <col min="4612" max="4615" width="9.140625" style="43"/>
    <col min="4616" max="4616" width="14.85546875" style="43" customWidth="1"/>
    <col min="4617" max="4860" width="9.140625" style="43"/>
    <col min="4861" max="4861" width="37.7109375" style="43" customWidth="1"/>
    <col min="4862" max="4862" width="9.140625" style="43"/>
    <col min="4863" max="4863" width="12.85546875" style="43" customWidth="1"/>
    <col min="4864" max="4865" width="0" style="43" hidden="1" customWidth="1"/>
    <col min="4866" max="4866" width="18.28515625" style="43" customWidth="1"/>
    <col min="4867" max="4867" width="64.85546875" style="43" customWidth="1"/>
    <col min="4868" max="4871" width="9.140625" style="43"/>
    <col min="4872" max="4872" width="14.85546875" style="43" customWidth="1"/>
    <col min="4873" max="5116" width="9.140625" style="43"/>
    <col min="5117" max="5117" width="37.7109375" style="43" customWidth="1"/>
    <col min="5118" max="5118" width="9.140625" style="43"/>
    <col min="5119" max="5119" width="12.85546875" style="43" customWidth="1"/>
    <col min="5120" max="5121" width="0" style="43" hidden="1" customWidth="1"/>
    <col min="5122" max="5122" width="18.28515625" style="43" customWidth="1"/>
    <col min="5123" max="5123" width="64.85546875" style="43" customWidth="1"/>
    <col min="5124" max="5127" width="9.140625" style="43"/>
    <col min="5128" max="5128" width="14.85546875" style="43" customWidth="1"/>
    <col min="5129" max="5372" width="9.140625" style="43"/>
    <col min="5373" max="5373" width="37.7109375" style="43" customWidth="1"/>
    <col min="5374" max="5374" width="9.140625" style="43"/>
    <col min="5375" max="5375" width="12.85546875" style="43" customWidth="1"/>
    <col min="5376" max="5377" width="0" style="43" hidden="1" customWidth="1"/>
    <col min="5378" max="5378" width="18.28515625" style="43" customWidth="1"/>
    <col min="5379" max="5379" width="64.85546875" style="43" customWidth="1"/>
    <col min="5380" max="5383" width="9.140625" style="43"/>
    <col min="5384" max="5384" width="14.85546875" style="43" customWidth="1"/>
    <col min="5385" max="5628" width="9.140625" style="43"/>
    <col min="5629" max="5629" width="37.7109375" style="43" customWidth="1"/>
    <col min="5630" max="5630" width="9.140625" style="43"/>
    <col min="5631" max="5631" width="12.85546875" style="43" customWidth="1"/>
    <col min="5632" max="5633" width="0" style="43" hidden="1" customWidth="1"/>
    <col min="5634" max="5634" width="18.28515625" style="43" customWidth="1"/>
    <col min="5635" max="5635" width="64.85546875" style="43" customWidth="1"/>
    <col min="5636" max="5639" width="9.140625" style="43"/>
    <col min="5640" max="5640" width="14.85546875" style="43" customWidth="1"/>
    <col min="5641" max="5884" width="9.140625" style="43"/>
    <col min="5885" max="5885" width="37.7109375" style="43" customWidth="1"/>
    <col min="5886" max="5886" width="9.140625" style="43"/>
    <col min="5887" max="5887" width="12.85546875" style="43" customWidth="1"/>
    <col min="5888" max="5889" width="0" style="43" hidden="1" customWidth="1"/>
    <col min="5890" max="5890" width="18.28515625" style="43" customWidth="1"/>
    <col min="5891" max="5891" width="64.85546875" style="43" customWidth="1"/>
    <col min="5892" max="5895" width="9.140625" style="43"/>
    <col min="5896" max="5896" width="14.85546875" style="43" customWidth="1"/>
    <col min="5897" max="6140" width="9.140625" style="43"/>
    <col min="6141" max="6141" width="37.7109375" style="43" customWidth="1"/>
    <col min="6142" max="6142" width="9.140625" style="43"/>
    <col min="6143" max="6143" width="12.85546875" style="43" customWidth="1"/>
    <col min="6144" max="6145" width="0" style="43" hidden="1" customWidth="1"/>
    <col min="6146" max="6146" width="18.28515625" style="43" customWidth="1"/>
    <col min="6147" max="6147" width="64.85546875" style="43" customWidth="1"/>
    <col min="6148" max="6151" width="9.140625" style="43"/>
    <col min="6152" max="6152" width="14.85546875" style="43" customWidth="1"/>
    <col min="6153" max="6396" width="9.140625" style="43"/>
    <col min="6397" max="6397" width="37.7109375" style="43" customWidth="1"/>
    <col min="6398" max="6398" width="9.140625" style="43"/>
    <col min="6399" max="6399" width="12.85546875" style="43" customWidth="1"/>
    <col min="6400" max="6401" width="0" style="43" hidden="1" customWidth="1"/>
    <col min="6402" max="6402" width="18.28515625" style="43" customWidth="1"/>
    <col min="6403" max="6403" width="64.85546875" style="43" customWidth="1"/>
    <col min="6404" max="6407" width="9.140625" style="43"/>
    <col min="6408" max="6408" width="14.85546875" style="43" customWidth="1"/>
    <col min="6409" max="6652" width="9.140625" style="43"/>
    <col min="6653" max="6653" width="37.7109375" style="43" customWidth="1"/>
    <col min="6654" max="6654" width="9.140625" style="43"/>
    <col min="6655" max="6655" width="12.85546875" style="43" customWidth="1"/>
    <col min="6656" max="6657" width="0" style="43" hidden="1" customWidth="1"/>
    <col min="6658" max="6658" width="18.28515625" style="43" customWidth="1"/>
    <col min="6659" max="6659" width="64.85546875" style="43" customWidth="1"/>
    <col min="6660" max="6663" width="9.140625" style="43"/>
    <col min="6664" max="6664" width="14.85546875" style="43" customWidth="1"/>
    <col min="6665" max="6908" width="9.140625" style="43"/>
    <col min="6909" max="6909" width="37.7109375" style="43" customWidth="1"/>
    <col min="6910" max="6910" width="9.140625" style="43"/>
    <col min="6911" max="6911" width="12.85546875" style="43" customWidth="1"/>
    <col min="6912" max="6913" width="0" style="43" hidden="1" customWidth="1"/>
    <col min="6914" max="6914" width="18.28515625" style="43" customWidth="1"/>
    <col min="6915" max="6915" width="64.85546875" style="43" customWidth="1"/>
    <col min="6916" max="6919" width="9.140625" style="43"/>
    <col min="6920" max="6920" width="14.85546875" style="43" customWidth="1"/>
    <col min="6921" max="7164" width="9.140625" style="43"/>
    <col min="7165" max="7165" width="37.7109375" style="43" customWidth="1"/>
    <col min="7166" max="7166" width="9.140625" style="43"/>
    <col min="7167" max="7167" width="12.85546875" style="43" customWidth="1"/>
    <col min="7168" max="7169" width="0" style="43" hidden="1" customWidth="1"/>
    <col min="7170" max="7170" width="18.28515625" style="43" customWidth="1"/>
    <col min="7171" max="7171" width="64.85546875" style="43" customWidth="1"/>
    <col min="7172" max="7175" width="9.140625" style="43"/>
    <col min="7176" max="7176" width="14.85546875" style="43" customWidth="1"/>
    <col min="7177" max="7420" width="9.140625" style="43"/>
    <col min="7421" max="7421" width="37.7109375" style="43" customWidth="1"/>
    <col min="7422" max="7422" width="9.140625" style="43"/>
    <col min="7423" max="7423" width="12.85546875" style="43" customWidth="1"/>
    <col min="7424" max="7425" width="0" style="43" hidden="1" customWidth="1"/>
    <col min="7426" max="7426" width="18.28515625" style="43" customWidth="1"/>
    <col min="7427" max="7427" width="64.85546875" style="43" customWidth="1"/>
    <col min="7428" max="7431" width="9.140625" style="43"/>
    <col min="7432" max="7432" width="14.85546875" style="43" customWidth="1"/>
    <col min="7433" max="7676" width="9.140625" style="43"/>
    <col min="7677" max="7677" width="37.7109375" style="43" customWidth="1"/>
    <col min="7678" max="7678" width="9.140625" style="43"/>
    <col min="7679" max="7679" width="12.85546875" style="43" customWidth="1"/>
    <col min="7680" max="7681" width="0" style="43" hidden="1" customWidth="1"/>
    <col min="7682" max="7682" width="18.28515625" style="43" customWidth="1"/>
    <col min="7683" max="7683" width="64.85546875" style="43" customWidth="1"/>
    <col min="7684" max="7687" width="9.140625" style="43"/>
    <col min="7688" max="7688" width="14.85546875" style="43" customWidth="1"/>
    <col min="7689" max="7932" width="9.140625" style="43"/>
    <col min="7933" max="7933" width="37.7109375" style="43" customWidth="1"/>
    <col min="7934" max="7934" width="9.140625" style="43"/>
    <col min="7935" max="7935" width="12.85546875" style="43" customWidth="1"/>
    <col min="7936" max="7937" width="0" style="43" hidden="1" customWidth="1"/>
    <col min="7938" max="7938" width="18.28515625" style="43" customWidth="1"/>
    <col min="7939" max="7939" width="64.85546875" style="43" customWidth="1"/>
    <col min="7940" max="7943" width="9.140625" style="43"/>
    <col min="7944" max="7944" width="14.85546875" style="43" customWidth="1"/>
    <col min="7945" max="8188" width="9.140625" style="43"/>
    <col min="8189" max="8189" width="37.7109375" style="43" customWidth="1"/>
    <col min="8190" max="8190" width="9.140625" style="43"/>
    <col min="8191" max="8191" width="12.85546875" style="43" customWidth="1"/>
    <col min="8192" max="8193" width="0" style="43" hidden="1" customWidth="1"/>
    <col min="8194" max="8194" width="18.28515625" style="43" customWidth="1"/>
    <col min="8195" max="8195" width="64.85546875" style="43" customWidth="1"/>
    <col min="8196" max="8199" width="9.140625" style="43"/>
    <col min="8200" max="8200" width="14.85546875" style="43" customWidth="1"/>
    <col min="8201" max="8444" width="9.140625" style="43"/>
    <col min="8445" max="8445" width="37.7109375" style="43" customWidth="1"/>
    <col min="8446" max="8446" width="9.140625" style="43"/>
    <col min="8447" max="8447" width="12.85546875" style="43" customWidth="1"/>
    <col min="8448" max="8449" width="0" style="43" hidden="1" customWidth="1"/>
    <col min="8450" max="8450" width="18.28515625" style="43" customWidth="1"/>
    <col min="8451" max="8451" width="64.85546875" style="43" customWidth="1"/>
    <col min="8452" max="8455" width="9.140625" style="43"/>
    <col min="8456" max="8456" width="14.85546875" style="43" customWidth="1"/>
    <col min="8457" max="8700" width="9.140625" style="43"/>
    <col min="8701" max="8701" width="37.7109375" style="43" customWidth="1"/>
    <col min="8702" max="8702" width="9.140625" style="43"/>
    <col min="8703" max="8703" width="12.85546875" style="43" customWidth="1"/>
    <col min="8704" max="8705" width="0" style="43" hidden="1" customWidth="1"/>
    <col min="8706" max="8706" width="18.28515625" style="43" customWidth="1"/>
    <col min="8707" max="8707" width="64.85546875" style="43" customWidth="1"/>
    <col min="8708" max="8711" width="9.140625" style="43"/>
    <col min="8712" max="8712" width="14.85546875" style="43" customWidth="1"/>
    <col min="8713" max="8956" width="9.140625" style="43"/>
    <col min="8957" max="8957" width="37.7109375" style="43" customWidth="1"/>
    <col min="8958" max="8958" width="9.140625" style="43"/>
    <col min="8959" max="8959" width="12.85546875" style="43" customWidth="1"/>
    <col min="8960" max="8961" width="0" style="43" hidden="1" customWidth="1"/>
    <col min="8962" max="8962" width="18.28515625" style="43" customWidth="1"/>
    <col min="8963" max="8963" width="64.85546875" style="43" customWidth="1"/>
    <col min="8964" max="8967" width="9.140625" style="43"/>
    <col min="8968" max="8968" width="14.85546875" style="43" customWidth="1"/>
    <col min="8969" max="9212" width="9.140625" style="43"/>
    <col min="9213" max="9213" width="37.7109375" style="43" customWidth="1"/>
    <col min="9214" max="9214" width="9.140625" style="43"/>
    <col min="9215" max="9215" width="12.85546875" style="43" customWidth="1"/>
    <col min="9216" max="9217" width="0" style="43" hidden="1" customWidth="1"/>
    <col min="9218" max="9218" width="18.28515625" style="43" customWidth="1"/>
    <col min="9219" max="9219" width="64.85546875" style="43" customWidth="1"/>
    <col min="9220" max="9223" width="9.140625" style="43"/>
    <col min="9224" max="9224" width="14.85546875" style="43" customWidth="1"/>
    <col min="9225" max="9468" width="9.140625" style="43"/>
    <col min="9469" max="9469" width="37.7109375" style="43" customWidth="1"/>
    <col min="9470" max="9470" width="9.140625" style="43"/>
    <col min="9471" max="9471" width="12.85546875" style="43" customWidth="1"/>
    <col min="9472" max="9473" width="0" style="43" hidden="1" customWidth="1"/>
    <col min="9474" max="9474" width="18.28515625" style="43" customWidth="1"/>
    <col min="9475" max="9475" width="64.85546875" style="43" customWidth="1"/>
    <col min="9476" max="9479" width="9.140625" style="43"/>
    <col min="9480" max="9480" width="14.85546875" style="43" customWidth="1"/>
    <col min="9481" max="9724" width="9.140625" style="43"/>
    <col min="9725" max="9725" width="37.7109375" style="43" customWidth="1"/>
    <col min="9726" max="9726" width="9.140625" style="43"/>
    <col min="9727" max="9727" width="12.85546875" style="43" customWidth="1"/>
    <col min="9728" max="9729" width="0" style="43" hidden="1" customWidth="1"/>
    <col min="9730" max="9730" width="18.28515625" style="43" customWidth="1"/>
    <col min="9731" max="9731" width="64.85546875" style="43" customWidth="1"/>
    <col min="9732" max="9735" width="9.140625" style="43"/>
    <col min="9736" max="9736" width="14.85546875" style="43" customWidth="1"/>
    <col min="9737" max="9980" width="9.140625" style="43"/>
    <col min="9981" max="9981" width="37.7109375" style="43" customWidth="1"/>
    <col min="9982" max="9982" width="9.140625" style="43"/>
    <col min="9983" max="9983" width="12.85546875" style="43" customWidth="1"/>
    <col min="9984" max="9985" width="0" style="43" hidden="1" customWidth="1"/>
    <col min="9986" max="9986" width="18.28515625" style="43" customWidth="1"/>
    <col min="9987" max="9987" width="64.85546875" style="43" customWidth="1"/>
    <col min="9988" max="9991" width="9.140625" style="43"/>
    <col min="9992" max="9992" width="14.85546875" style="43" customWidth="1"/>
    <col min="9993" max="10236" width="9.140625" style="43"/>
    <col min="10237" max="10237" width="37.7109375" style="43" customWidth="1"/>
    <col min="10238" max="10238" width="9.140625" style="43"/>
    <col min="10239" max="10239" width="12.85546875" style="43" customWidth="1"/>
    <col min="10240" max="10241" width="0" style="43" hidden="1" customWidth="1"/>
    <col min="10242" max="10242" width="18.28515625" style="43" customWidth="1"/>
    <col min="10243" max="10243" width="64.85546875" style="43" customWidth="1"/>
    <col min="10244" max="10247" width="9.140625" style="43"/>
    <col min="10248" max="10248" width="14.85546875" style="43" customWidth="1"/>
    <col min="10249" max="10492" width="9.140625" style="43"/>
    <col min="10493" max="10493" width="37.7109375" style="43" customWidth="1"/>
    <col min="10494" max="10494" width="9.140625" style="43"/>
    <col min="10495" max="10495" width="12.85546875" style="43" customWidth="1"/>
    <col min="10496" max="10497" width="0" style="43" hidden="1" customWidth="1"/>
    <col min="10498" max="10498" width="18.28515625" style="43" customWidth="1"/>
    <col min="10499" max="10499" width="64.85546875" style="43" customWidth="1"/>
    <col min="10500" max="10503" width="9.140625" style="43"/>
    <col min="10504" max="10504" width="14.85546875" style="43" customWidth="1"/>
    <col min="10505" max="10748" width="9.140625" style="43"/>
    <col min="10749" max="10749" width="37.7109375" style="43" customWidth="1"/>
    <col min="10750" max="10750" width="9.140625" style="43"/>
    <col min="10751" max="10751" width="12.85546875" style="43" customWidth="1"/>
    <col min="10752" max="10753" width="0" style="43" hidden="1" customWidth="1"/>
    <col min="10754" max="10754" width="18.28515625" style="43" customWidth="1"/>
    <col min="10755" max="10755" width="64.85546875" style="43" customWidth="1"/>
    <col min="10756" max="10759" width="9.140625" style="43"/>
    <col min="10760" max="10760" width="14.85546875" style="43" customWidth="1"/>
    <col min="10761" max="11004" width="9.140625" style="43"/>
    <col min="11005" max="11005" width="37.7109375" style="43" customWidth="1"/>
    <col min="11006" max="11006" width="9.140625" style="43"/>
    <col min="11007" max="11007" width="12.85546875" style="43" customWidth="1"/>
    <col min="11008" max="11009" width="0" style="43" hidden="1" customWidth="1"/>
    <col min="11010" max="11010" width="18.28515625" style="43" customWidth="1"/>
    <col min="11011" max="11011" width="64.85546875" style="43" customWidth="1"/>
    <col min="11012" max="11015" width="9.140625" style="43"/>
    <col min="11016" max="11016" width="14.85546875" style="43" customWidth="1"/>
    <col min="11017" max="11260" width="9.140625" style="43"/>
    <col min="11261" max="11261" width="37.7109375" style="43" customWidth="1"/>
    <col min="11262" max="11262" width="9.140625" style="43"/>
    <col min="11263" max="11263" width="12.85546875" style="43" customWidth="1"/>
    <col min="11264" max="11265" width="0" style="43" hidden="1" customWidth="1"/>
    <col min="11266" max="11266" width="18.28515625" style="43" customWidth="1"/>
    <col min="11267" max="11267" width="64.85546875" style="43" customWidth="1"/>
    <col min="11268" max="11271" width="9.140625" style="43"/>
    <col min="11272" max="11272" width="14.85546875" style="43" customWidth="1"/>
    <col min="11273" max="11516" width="9.140625" style="43"/>
    <col min="11517" max="11517" width="37.7109375" style="43" customWidth="1"/>
    <col min="11518" max="11518" width="9.140625" style="43"/>
    <col min="11519" max="11519" width="12.85546875" style="43" customWidth="1"/>
    <col min="11520" max="11521" width="0" style="43" hidden="1" customWidth="1"/>
    <col min="11522" max="11522" width="18.28515625" style="43" customWidth="1"/>
    <col min="11523" max="11523" width="64.85546875" style="43" customWidth="1"/>
    <col min="11524" max="11527" width="9.140625" style="43"/>
    <col min="11528" max="11528" width="14.85546875" style="43" customWidth="1"/>
    <col min="11529" max="11772" width="9.140625" style="43"/>
    <col min="11773" max="11773" width="37.7109375" style="43" customWidth="1"/>
    <col min="11774" max="11774" width="9.140625" style="43"/>
    <col min="11775" max="11775" width="12.85546875" style="43" customWidth="1"/>
    <col min="11776" max="11777" width="0" style="43" hidden="1" customWidth="1"/>
    <col min="11778" max="11778" width="18.28515625" style="43" customWidth="1"/>
    <col min="11779" max="11779" width="64.85546875" style="43" customWidth="1"/>
    <col min="11780" max="11783" width="9.140625" style="43"/>
    <col min="11784" max="11784" width="14.85546875" style="43" customWidth="1"/>
    <col min="11785" max="12028" width="9.140625" style="43"/>
    <col min="12029" max="12029" width="37.7109375" style="43" customWidth="1"/>
    <col min="12030" max="12030" width="9.140625" style="43"/>
    <col min="12031" max="12031" width="12.85546875" style="43" customWidth="1"/>
    <col min="12032" max="12033" width="0" style="43" hidden="1" customWidth="1"/>
    <col min="12034" max="12034" width="18.28515625" style="43" customWidth="1"/>
    <col min="12035" max="12035" width="64.85546875" style="43" customWidth="1"/>
    <col min="12036" max="12039" width="9.140625" style="43"/>
    <col min="12040" max="12040" width="14.85546875" style="43" customWidth="1"/>
    <col min="12041" max="12284" width="9.140625" style="43"/>
    <col min="12285" max="12285" width="37.7109375" style="43" customWidth="1"/>
    <col min="12286" max="12286" width="9.140625" style="43"/>
    <col min="12287" max="12287" width="12.85546875" style="43" customWidth="1"/>
    <col min="12288" max="12289" width="0" style="43" hidden="1" customWidth="1"/>
    <col min="12290" max="12290" width="18.28515625" style="43" customWidth="1"/>
    <col min="12291" max="12291" width="64.85546875" style="43" customWidth="1"/>
    <col min="12292" max="12295" width="9.140625" style="43"/>
    <col min="12296" max="12296" width="14.85546875" style="43" customWidth="1"/>
    <col min="12297" max="12540" width="9.140625" style="43"/>
    <col min="12541" max="12541" width="37.7109375" style="43" customWidth="1"/>
    <col min="12542" max="12542" width="9.140625" style="43"/>
    <col min="12543" max="12543" width="12.85546875" style="43" customWidth="1"/>
    <col min="12544" max="12545" width="0" style="43" hidden="1" customWidth="1"/>
    <col min="12546" max="12546" width="18.28515625" style="43" customWidth="1"/>
    <col min="12547" max="12547" width="64.85546875" style="43" customWidth="1"/>
    <col min="12548" max="12551" width="9.140625" style="43"/>
    <col min="12552" max="12552" width="14.85546875" style="43" customWidth="1"/>
    <col min="12553" max="12796" width="9.140625" style="43"/>
    <col min="12797" max="12797" width="37.7109375" style="43" customWidth="1"/>
    <col min="12798" max="12798" width="9.140625" style="43"/>
    <col min="12799" max="12799" width="12.85546875" style="43" customWidth="1"/>
    <col min="12800" max="12801" width="0" style="43" hidden="1" customWidth="1"/>
    <col min="12802" max="12802" width="18.28515625" style="43" customWidth="1"/>
    <col min="12803" max="12803" width="64.85546875" style="43" customWidth="1"/>
    <col min="12804" max="12807" width="9.140625" style="43"/>
    <col min="12808" max="12808" width="14.85546875" style="43" customWidth="1"/>
    <col min="12809" max="13052" width="9.140625" style="43"/>
    <col min="13053" max="13053" width="37.7109375" style="43" customWidth="1"/>
    <col min="13054" max="13054" width="9.140625" style="43"/>
    <col min="13055" max="13055" width="12.85546875" style="43" customWidth="1"/>
    <col min="13056" max="13057" width="0" style="43" hidden="1" customWidth="1"/>
    <col min="13058" max="13058" width="18.28515625" style="43" customWidth="1"/>
    <col min="13059" max="13059" width="64.85546875" style="43" customWidth="1"/>
    <col min="13060" max="13063" width="9.140625" style="43"/>
    <col min="13064" max="13064" width="14.85546875" style="43" customWidth="1"/>
    <col min="13065" max="13308" width="9.140625" style="43"/>
    <col min="13309" max="13309" width="37.7109375" style="43" customWidth="1"/>
    <col min="13310" max="13310" width="9.140625" style="43"/>
    <col min="13311" max="13311" width="12.85546875" style="43" customWidth="1"/>
    <col min="13312" max="13313" width="0" style="43" hidden="1" customWidth="1"/>
    <col min="13314" max="13314" width="18.28515625" style="43" customWidth="1"/>
    <col min="13315" max="13315" width="64.85546875" style="43" customWidth="1"/>
    <col min="13316" max="13319" width="9.140625" style="43"/>
    <col min="13320" max="13320" width="14.85546875" style="43" customWidth="1"/>
    <col min="13321" max="13564" width="9.140625" style="43"/>
    <col min="13565" max="13565" width="37.7109375" style="43" customWidth="1"/>
    <col min="13566" max="13566" width="9.140625" style="43"/>
    <col min="13567" max="13567" width="12.85546875" style="43" customWidth="1"/>
    <col min="13568" max="13569" width="0" style="43" hidden="1" customWidth="1"/>
    <col min="13570" max="13570" width="18.28515625" style="43" customWidth="1"/>
    <col min="13571" max="13571" width="64.85546875" style="43" customWidth="1"/>
    <col min="13572" max="13575" width="9.140625" style="43"/>
    <col min="13576" max="13576" width="14.85546875" style="43" customWidth="1"/>
    <col min="13577" max="13820" width="9.140625" style="43"/>
    <col min="13821" max="13821" width="37.7109375" style="43" customWidth="1"/>
    <col min="13822" max="13822" width="9.140625" style="43"/>
    <col min="13823" max="13823" width="12.85546875" style="43" customWidth="1"/>
    <col min="13824" max="13825" width="0" style="43" hidden="1" customWidth="1"/>
    <col min="13826" max="13826" width="18.28515625" style="43" customWidth="1"/>
    <col min="13827" max="13827" width="64.85546875" style="43" customWidth="1"/>
    <col min="13828" max="13831" width="9.140625" style="43"/>
    <col min="13832" max="13832" width="14.85546875" style="43" customWidth="1"/>
    <col min="13833" max="14076" width="9.140625" style="43"/>
    <col min="14077" max="14077" width="37.7109375" style="43" customWidth="1"/>
    <col min="14078" max="14078" width="9.140625" style="43"/>
    <col min="14079" max="14079" width="12.85546875" style="43" customWidth="1"/>
    <col min="14080" max="14081" width="0" style="43" hidden="1" customWidth="1"/>
    <col min="14082" max="14082" width="18.28515625" style="43" customWidth="1"/>
    <col min="14083" max="14083" width="64.85546875" style="43" customWidth="1"/>
    <col min="14084" max="14087" width="9.140625" style="43"/>
    <col min="14088" max="14088" width="14.85546875" style="43" customWidth="1"/>
    <col min="14089" max="14332" width="9.140625" style="43"/>
    <col min="14333" max="14333" width="37.7109375" style="43" customWidth="1"/>
    <col min="14334" max="14334" width="9.140625" style="43"/>
    <col min="14335" max="14335" width="12.85546875" style="43" customWidth="1"/>
    <col min="14336" max="14337" width="0" style="43" hidden="1" customWidth="1"/>
    <col min="14338" max="14338" width="18.28515625" style="43" customWidth="1"/>
    <col min="14339" max="14339" width="64.85546875" style="43" customWidth="1"/>
    <col min="14340" max="14343" width="9.140625" style="43"/>
    <col min="14344" max="14344" width="14.85546875" style="43" customWidth="1"/>
    <col min="14345" max="14588" width="9.140625" style="43"/>
    <col min="14589" max="14589" width="37.7109375" style="43" customWidth="1"/>
    <col min="14590" max="14590" width="9.140625" style="43"/>
    <col min="14591" max="14591" width="12.85546875" style="43" customWidth="1"/>
    <col min="14592" max="14593" width="0" style="43" hidden="1" customWidth="1"/>
    <col min="14594" max="14594" width="18.28515625" style="43" customWidth="1"/>
    <col min="14595" max="14595" width="64.85546875" style="43" customWidth="1"/>
    <col min="14596" max="14599" width="9.140625" style="43"/>
    <col min="14600" max="14600" width="14.85546875" style="43" customWidth="1"/>
    <col min="14601" max="14844" width="9.140625" style="43"/>
    <col min="14845" max="14845" width="37.7109375" style="43" customWidth="1"/>
    <col min="14846" max="14846" width="9.140625" style="43"/>
    <col min="14847" max="14847" width="12.85546875" style="43" customWidth="1"/>
    <col min="14848" max="14849" width="0" style="43" hidden="1" customWidth="1"/>
    <col min="14850" max="14850" width="18.28515625" style="43" customWidth="1"/>
    <col min="14851" max="14851" width="64.85546875" style="43" customWidth="1"/>
    <col min="14852" max="14855" width="9.140625" style="43"/>
    <col min="14856" max="14856" width="14.85546875" style="43" customWidth="1"/>
    <col min="14857" max="15100" width="9.140625" style="43"/>
    <col min="15101" max="15101" width="37.7109375" style="43" customWidth="1"/>
    <col min="15102" max="15102" width="9.140625" style="43"/>
    <col min="15103" max="15103" width="12.85546875" style="43" customWidth="1"/>
    <col min="15104" max="15105" width="0" style="43" hidden="1" customWidth="1"/>
    <col min="15106" max="15106" width="18.28515625" style="43" customWidth="1"/>
    <col min="15107" max="15107" width="64.85546875" style="43" customWidth="1"/>
    <col min="15108" max="15111" width="9.140625" style="43"/>
    <col min="15112" max="15112" width="14.85546875" style="43" customWidth="1"/>
    <col min="15113" max="15356" width="9.140625" style="43"/>
    <col min="15357" max="15357" width="37.7109375" style="43" customWidth="1"/>
    <col min="15358" max="15358" width="9.140625" style="43"/>
    <col min="15359" max="15359" width="12.85546875" style="43" customWidth="1"/>
    <col min="15360" max="15361" width="0" style="43" hidden="1" customWidth="1"/>
    <col min="15362" max="15362" width="18.28515625" style="43" customWidth="1"/>
    <col min="15363" max="15363" width="64.85546875" style="43" customWidth="1"/>
    <col min="15364" max="15367" width="9.140625" style="43"/>
    <col min="15368" max="15368" width="14.85546875" style="43" customWidth="1"/>
    <col min="15369" max="15612" width="9.140625" style="43"/>
    <col min="15613" max="15613" width="37.7109375" style="43" customWidth="1"/>
    <col min="15614" max="15614" width="9.140625" style="43"/>
    <col min="15615" max="15615" width="12.85546875" style="43" customWidth="1"/>
    <col min="15616" max="15617" width="0" style="43" hidden="1" customWidth="1"/>
    <col min="15618" max="15618" width="18.28515625" style="43" customWidth="1"/>
    <col min="15619" max="15619" width="64.85546875" style="43" customWidth="1"/>
    <col min="15620" max="15623" width="9.140625" style="43"/>
    <col min="15624" max="15624" width="14.85546875" style="43" customWidth="1"/>
    <col min="15625" max="15868" width="9.140625" style="43"/>
    <col min="15869" max="15869" width="37.7109375" style="43" customWidth="1"/>
    <col min="15870" max="15870" width="9.140625" style="43"/>
    <col min="15871" max="15871" width="12.85546875" style="43" customWidth="1"/>
    <col min="15872" max="15873" width="0" style="43" hidden="1" customWidth="1"/>
    <col min="15874" max="15874" width="18.28515625" style="43" customWidth="1"/>
    <col min="15875" max="15875" width="64.85546875" style="43" customWidth="1"/>
    <col min="15876" max="15879" width="9.140625" style="43"/>
    <col min="15880" max="15880" width="14.85546875" style="43" customWidth="1"/>
    <col min="15881" max="16124" width="9.140625" style="43"/>
    <col min="16125" max="16125" width="37.7109375" style="43" customWidth="1"/>
    <col min="16126" max="16126" width="9.140625" style="43"/>
    <col min="16127" max="16127" width="12.85546875" style="43" customWidth="1"/>
    <col min="16128" max="16129" width="0" style="43" hidden="1" customWidth="1"/>
    <col min="16130" max="16130" width="18.28515625" style="43" customWidth="1"/>
    <col min="16131" max="16131" width="64.85546875" style="43" customWidth="1"/>
    <col min="16132" max="16135" width="9.140625" style="43"/>
    <col min="16136" max="16136" width="14.85546875" style="43" customWidth="1"/>
    <col min="16137" max="16384" width="9.140625" style="43"/>
  </cols>
  <sheetData>
    <row r="1" spans="1:44" ht="18.75" x14ac:dyDescent="0.25">
      <c r="L1" s="27" t="s">
        <v>68</v>
      </c>
    </row>
    <row r="2" spans="1:44" ht="18.75" x14ac:dyDescent="0.3">
      <c r="L2" s="12" t="s">
        <v>10</v>
      </c>
    </row>
    <row r="3" spans="1:44" ht="18.75" x14ac:dyDescent="0.3">
      <c r="L3" s="12" t="s">
        <v>434</v>
      </c>
    </row>
    <row r="4" spans="1:44" ht="18.75" x14ac:dyDescent="0.3">
      <c r="K4" s="12"/>
    </row>
    <row r="5" spans="1:44" x14ac:dyDescent="0.25">
      <c r="A5" s="367" t="s">
        <v>638</v>
      </c>
      <c r="B5" s="367"/>
      <c r="C5" s="367"/>
      <c r="D5" s="367"/>
      <c r="E5" s="367"/>
      <c r="F5" s="367"/>
      <c r="G5" s="367"/>
      <c r="H5" s="367"/>
      <c r="I5" s="367"/>
      <c r="J5" s="367"/>
      <c r="K5" s="367"/>
      <c r="L5" s="367"/>
      <c r="M5" s="105"/>
      <c r="N5" s="105"/>
      <c r="O5" s="105"/>
      <c r="P5" s="105"/>
      <c r="Q5" s="105"/>
      <c r="R5" s="105"/>
      <c r="S5" s="105"/>
      <c r="T5" s="105"/>
      <c r="U5" s="105"/>
      <c r="V5" s="105"/>
      <c r="W5" s="105"/>
      <c r="X5" s="105"/>
      <c r="Y5" s="105"/>
      <c r="Z5" s="105"/>
      <c r="AA5" s="105"/>
      <c r="AB5" s="105"/>
      <c r="AC5" s="105"/>
      <c r="AD5" s="105"/>
      <c r="AE5" s="105"/>
      <c r="AF5" s="105"/>
      <c r="AG5" s="105"/>
      <c r="AH5" s="105"/>
      <c r="AI5" s="105"/>
      <c r="AJ5" s="105"/>
      <c r="AK5" s="105"/>
      <c r="AL5" s="105"/>
      <c r="AM5" s="105"/>
      <c r="AN5" s="105"/>
      <c r="AO5" s="105"/>
      <c r="AP5" s="105"/>
      <c r="AQ5" s="105"/>
      <c r="AR5" s="105"/>
    </row>
    <row r="6" spans="1:44" x14ac:dyDescent="0.25">
      <c r="A6" s="13"/>
      <c r="B6" s="8"/>
      <c r="C6" s="8"/>
      <c r="D6" s="13"/>
      <c r="E6" s="8"/>
      <c r="F6" s="8"/>
      <c r="G6" s="108"/>
      <c r="H6" s="8"/>
      <c r="I6" s="8"/>
      <c r="J6" s="108"/>
      <c r="K6" s="8"/>
      <c r="L6" s="8"/>
    </row>
    <row r="7" spans="1:44" ht="18.75" x14ac:dyDescent="0.25">
      <c r="A7" s="371" t="s">
        <v>9</v>
      </c>
      <c r="B7" s="371"/>
      <c r="C7" s="371"/>
      <c r="D7" s="371"/>
      <c r="E7" s="371"/>
      <c r="F7" s="371"/>
      <c r="G7" s="371"/>
      <c r="H7" s="371"/>
      <c r="I7" s="371"/>
      <c r="J7" s="371"/>
      <c r="K7" s="371"/>
      <c r="L7" s="371"/>
    </row>
    <row r="8" spans="1:44" ht="18.75" x14ac:dyDescent="0.25">
      <c r="A8" s="11"/>
      <c r="B8" s="11"/>
      <c r="C8" s="11"/>
      <c r="D8" s="11"/>
      <c r="E8" s="11"/>
      <c r="F8" s="11"/>
      <c r="G8" s="10"/>
      <c r="H8" s="10"/>
      <c r="I8" s="10"/>
      <c r="J8" s="10"/>
      <c r="K8" s="10"/>
      <c r="L8" s="10"/>
    </row>
    <row r="9" spans="1:44" x14ac:dyDescent="0.25">
      <c r="A9" s="372" t="s">
        <v>630</v>
      </c>
      <c r="B9" s="372"/>
      <c r="C9" s="372"/>
      <c r="D9" s="372"/>
      <c r="E9" s="372"/>
      <c r="F9" s="372"/>
      <c r="G9" s="372"/>
      <c r="H9" s="372"/>
      <c r="I9" s="372"/>
      <c r="J9" s="372"/>
      <c r="K9" s="372"/>
      <c r="L9" s="372"/>
    </row>
    <row r="10" spans="1:44" x14ac:dyDescent="0.25">
      <c r="A10" s="368" t="s">
        <v>8</v>
      </c>
      <c r="B10" s="368"/>
      <c r="C10" s="368"/>
      <c r="D10" s="368"/>
      <c r="E10" s="368"/>
      <c r="F10" s="368"/>
      <c r="G10" s="368"/>
      <c r="H10" s="368"/>
      <c r="I10" s="368"/>
      <c r="J10" s="368"/>
      <c r="K10" s="368"/>
      <c r="L10" s="368"/>
    </row>
    <row r="11" spans="1:44" ht="18.75" x14ac:dyDescent="0.25">
      <c r="A11" s="11"/>
      <c r="B11" s="11"/>
      <c r="C11" s="11"/>
      <c r="D11" s="11"/>
      <c r="E11" s="11"/>
      <c r="F11" s="11"/>
      <c r="G11" s="10"/>
      <c r="H11" s="10"/>
      <c r="I11" s="10"/>
      <c r="J11" s="10"/>
      <c r="K11" s="10"/>
      <c r="L11" s="10"/>
    </row>
    <row r="12" spans="1:44" ht="18.75" x14ac:dyDescent="0.25">
      <c r="A12" s="370" t="s">
        <v>689</v>
      </c>
      <c r="B12" s="371"/>
      <c r="C12" s="371"/>
      <c r="D12" s="371"/>
      <c r="E12" s="371"/>
      <c r="F12" s="371"/>
      <c r="G12" s="371"/>
      <c r="H12" s="371"/>
      <c r="I12" s="371"/>
      <c r="J12" s="371"/>
      <c r="K12" s="371"/>
      <c r="L12" s="371"/>
    </row>
    <row r="13" spans="1:44" x14ac:dyDescent="0.25">
      <c r="A13" s="368" t="s">
        <v>7</v>
      </c>
      <c r="B13" s="368"/>
      <c r="C13" s="368"/>
      <c r="D13" s="368"/>
      <c r="E13" s="368"/>
      <c r="F13" s="368"/>
      <c r="G13" s="368"/>
      <c r="H13" s="368"/>
      <c r="I13" s="368"/>
      <c r="J13" s="368"/>
      <c r="K13" s="368"/>
      <c r="L13" s="368"/>
    </row>
    <row r="14" spans="1:44" ht="18.75" x14ac:dyDescent="0.25">
      <c r="A14" s="3"/>
      <c r="B14" s="3"/>
      <c r="C14" s="3"/>
      <c r="D14" s="3"/>
      <c r="E14" s="3"/>
      <c r="F14" s="3"/>
      <c r="G14" s="9"/>
      <c r="H14" s="9"/>
      <c r="I14" s="9"/>
      <c r="J14" s="9"/>
      <c r="K14" s="9"/>
      <c r="L14" s="9"/>
    </row>
    <row r="15" spans="1:44" ht="18.75" x14ac:dyDescent="0.25">
      <c r="A15" s="370"/>
      <c r="B15" s="370"/>
      <c r="C15" s="370"/>
      <c r="D15" s="370"/>
      <c r="E15" s="370"/>
      <c r="F15" s="370"/>
      <c r="G15" s="411" t="s">
        <v>690</v>
      </c>
      <c r="H15" s="412"/>
      <c r="I15" s="412"/>
      <c r="J15" s="412"/>
      <c r="K15" s="412"/>
      <c r="L15" s="412"/>
    </row>
    <row r="16" spans="1:44" x14ac:dyDescent="0.25">
      <c r="A16" s="368" t="s">
        <v>6</v>
      </c>
      <c r="B16" s="368"/>
      <c r="C16" s="368"/>
      <c r="D16" s="368"/>
      <c r="E16" s="368"/>
      <c r="F16" s="368"/>
      <c r="G16" s="368"/>
      <c r="H16" s="368"/>
      <c r="I16" s="368"/>
      <c r="J16" s="368"/>
      <c r="K16" s="368"/>
      <c r="L16" s="368"/>
    </row>
    <row r="17" spans="1:12" ht="15.75" customHeight="1" x14ac:dyDescent="0.25">
      <c r="L17" s="109"/>
    </row>
    <row r="18" spans="1:12" x14ac:dyDescent="0.25">
      <c r="K18" s="32"/>
    </row>
    <row r="19" spans="1:12" ht="15.75" customHeight="1" x14ac:dyDescent="0.25">
      <c r="A19" s="413" t="s">
        <v>377</v>
      </c>
      <c r="B19" s="413"/>
      <c r="C19" s="413"/>
      <c r="D19" s="413"/>
      <c r="E19" s="413"/>
      <c r="F19" s="413"/>
      <c r="G19" s="413"/>
      <c r="H19" s="413"/>
      <c r="I19" s="413"/>
      <c r="J19" s="413"/>
      <c r="K19" s="413"/>
      <c r="L19" s="413"/>
    </row>
    <row r="20" spans="1:12" x14ac:dyDescent="0.25">
      <c r="A20" s="46"/>
      <c r="B20" s="46"/>
    </row>
    <row r="21" spans="1:12" ht="28.5" customHeight="1" x14ac:dyDescent="0.25">
      <c r="A21" s="414" t="s">
        <v>210</v>
      </c>
      <c r="B21" s="414" t="s">
        <v>209</v>
      </c>
      <c r="C21" s="419" t="s">
        <v>312</v>
      </c>
      <c r="D21" s="419"/>
      <c r="E21" s="419"/>
      <c r="F21" s="419"/>
      <c r="G21" s="419"/>
      <c r="H21" s="419"/>
      <c r="I21" s="414" t="s">
        <v>208</v>
      </c>
      <c r="J21" s="416" t="s">
        <v>314</v>
      </c>
      <c r="K21" s="414" t="s">
        <v>207</v>
      </c>
      <c r="L21" s="415" t="s">
        <v>313</v>
      </c>
    </row>
    <row r="22" spans="1:12" ht="58.5" customHeight="1" x14ac:dyDescent="0.25">
      <c r="A22" s="414"/>
      <c r="B22" s="414"/>
      <c r="C22" s="418" t="s">
        <v>2</v>
      </c>
      <c r="D22" s="418"/>
      <c r="E22" s="97"/>
      <c r="F22" s="98"/>
      <c r="G22" s="420" t="s">
        <v>1</v>
      </c>
      <c r="H22" s="421"/>
      <c r="I22" s="414"/>
      <c r="J22" s="417"/>
      <c r="K22" s="414"/>
      <c r="L22" s="415"/>
    </row>
    <row r="23" spans="1:12" ht="47.25" x14ac:dyDescent="0.25">
      <c r="A23" s="414"/>
      <c r="B23" s="414"/>
      <c r="C23" s="67" t="s">
        <v>206</v>
      </c>
      <c r="D23" s="67" t="s">
        <v>205</v>
      </c>
      <c r="E23" s="67" t="s">
        <v>206</v>
      </c>
      <c r="F23" s="67" t="s">
        <v>205</v>
      </c>
      <c r="G23" s="67" t="s">
        <v>206</v>
      </c>
      <c r="H23" s="67" t="s">
        <v>205</v>
      </c>
      <c r="I23" s="414"/>
      <c r="J23" s="418"/>
      <c r="K23" s="414"/>
      <c r="L23" s="415"/>
    </row>
    <row r="24" spans="1:12" x14ac:dyDescent="0.25">
      <c r="A24" s="52">
        <v>1</v>
      </c>
      <c r="B24" s="52">
        <v>2</v>
      </c>
      <c r="C24" s="67">
        <v>3</v>
      </c>
      <c r="D24" s="67">
        <v>4</v>
      </c>
      <c r="E24" s="67">
        <v>5</v>
      </c>
      <c r="F24" s="67">
        <v>6</v>
      </c>
      <c r="G24" s="67">
        <v>7</v>
      </c>
      <c r="H24" s="67">
        <v>8</v>
      </c>
      <c r="I24" s="67">
        <v>9</v>
      </c>
      <c r="J24" s="67">
        <v>10</v>
      </c>
      <c r="K24" s="67">
        <v>11</v>
      </c>
      <c r="L24" s="67">
        <v>12</v>
      </c>
    </row>
    <row r="25" spans="1:12" x14ac:dyDescent="0.25">
      <c r="A25" s="67">
        <v>1</v>
      </c>
      <c r="B25" s="68" t="s">
        <v>204</v>
      </c>
      <c r="C25" s="51" t="s">
        <v>425</v>
      </c>
      <c r="D25" s="51" t="s">
        <v>425</v>
      </c>
      <c r="E25" s="51" t="s">
        <v>425</v>
      </c>
      <c r="F25" s="51" t="s">
        <v>425</v>
      </c>
      <c r="G25" s="51" t="s">
        <v>425</v>
      </c>
      <c r="H25" s="51" t="s">
        <v>425</v>
      </c>
      <c r="I25" s="51" t="s">
        <v>425</v>
      </c>
      <c r="J25" s="51" t="s">
        <v>425</v>
      </c>
      <c r="K25" s="50"/>
      <c r="L25" s="73"/>
    </row>
    <row r="26" spans="1:12" ht="21.75" customHeight="1" x14ac:dyDescent="0.25">
      <c r="A26" s="67" t="s">
        <v>203</v>
      </c>
      <c r="B26" s="70" t="s">
        <v>319</v>
      </c>
      <c r="C26" s="51" t="s">
        <v>425</v>
      </c>
      <c r="D26" s="51" t="s">
        <v>425</v>
      </c>
      <c r="E26" s="51" t="s">
        <v>425</v>
      </c>
      <c r="F26" s="51" t="s">
        <v>425</v>
      </c>
      <c r="G26" s="51" t="s">
        <v>425</v>
      </c>
      <c r="H26" s="51" t="s">
        <v>425</v>
      </c>
      <c r="I26" s="51" t="s">
        <v>425</v>
      </c>
      <c r="J26" s="51" t="s">
        <v>425</v>
      </c>
      <c r="K26" s="50"/>
      <c r="L26" s="50"/>
    </row>
    <row r="27" spans="1:12" ht="39" customHeight="1" x14ac:dyDescent="0.25">
      <c r="A27" s="67" t="s">
        <v>202</v>
      </c>
      <c r="B27" s="70" t="s">
        <v>321</v>
      </c>
      <c r="C27" s="51" t="s">
        <v>425</v>
      </c>
      <c r="D27" s="51" t="s">
        <v>425</v>
      </c>
      <c r="E27" s="51" t="s">
        <v>425</v>
      </c>
      <c r="F27" s="51" t="s">
        <v>425</v>
      </c>
      <c r="G27" s="51" t="s">
        <v>425</v>
      </c>
      <c r="H27" s="51" t="s">
        <v>425</v>
      </c>
      <c r="I27" s="51" t="s">
        <v>425</v>
      </c>
      <c r="J27" s="51" t="s">
        <v>425</v>
      </c>
      <c r="K27" s="50"/>
      <c r="L27" s="50"/>
    </row>
    <row r="28" spans="1:12" ht="70.5" customHeight="1" x14ac:dyDescent="0.25">
      <c r="A28" s="67" t="s">
        <v>320</v>
      </c>
      <c r="B28" s="70" t="s">
        <v>325</v>
      </c>
      <c r="C28" s="51" t="s">
        <v>425</v>
      </c>
      <c r="D28" s="51" t="s">
        <v>425</v>
      </c>
      <c r="E28" s="51" t="s">
        <v>425</v>
      </c>
      <c r="F28" s="51" t="s">
        <v>425</v>
      </c>
      <c r="G28" s="51" t="s">
        <v>425</v>
      </c>
      <c r="H28" s="51" t="s">
        <v>425</v>
      </c>
      <c r="I28" s="51" t="s">
        <v>425</v>
      </c>
      <c r="J28" s="51" t="s">
        <v>425</v>
      </c>
      <c r="K28" s="50"/>
      <c r="L28" s="50"/>
    </row>
    <row r="29" spans="1:12" ht="54" customHeight="1" x14ac:dyDescent="0.25">
      <c r="A29" s="67" t="s">
        <v>201</v>
      </c>
      <c r="B29" s="70" t="s">
        <v>324</v>
      </c>
      <c r="C29" s="51" t="s">
        <v>425</v>
      </c>
      <c r="D29" s="51" t="s">
        <v>425</v>
      </c>
      <c r="E29" s="51" t="s">
        <v>425</v>
      </c>
      <c r="F29" s="51" t="s">
        <v>425</v>
      </c>
      <c r="G29" s="51" t="s">
        <v>425</v>
      </c>
      <c r="H29" s="51" t="s">
        <v>425</v>
      </c>
      <c r="I29" s="51" t="s">
        <v>425</v>
      </c>
      <c r="J29" s="51" t="s">
        <v>425</v>
      </c>
      <c r="K29" s="50"/>
      <c r="L29" s="50"/>
    </row>
    <row r="30" spans="1:12" ht="42" customHeight="1" x14ac:dyDescent="0.25">
      <c r="A30" s="67" t="s">
        <v>200</v>
      </c>
      <c r="B30" s="70" t="s">
        <v>326</v>
      </c>
      <c r="C30" s="51" t="s">
        <v>425</v>
      </c>
      <c r="D30" s="51" t="s">
        <v>425</v>
      </c>
      <c r="E30" s="51" t="s">
        <v>425</v>
      </c>
      <c r="F30" s="51" t="s">
        <v>425</v>
      </c>
      <c r="G30" s="51" t="s">
        <v>425</v>
      </c>
      <c r="H30" s="51" t="s">
        <v>425</v>
      </c>
      <c r="I30" s="51" t="s">
        <v>425</v>
      </c>
      <c r="J30" s="51" t="s">
        <v>425</v>
      </c>
      <c r="K30" s="50"/>
      <c r="L30" s="50"/>
    </row>
    <row r="31" spans="1:12" ht="37.5" customHeight="1" x14ac:dyDescent="0.25">
      <c r="A31" s="67" t="s">
        <v>199</v>
      </c>
      <c r="B31" s="66" t="s">
        <v>322</v>
      </c>
      <c r="C31" s="51" t="s">
        <v>425</v>
      </c>
      <c r="D31" s="51" t="s">
        <v>425</v>
      </c>
      <c r="E31" s="51" t="s">
        <v>425</v>
      </c>
      <c r="F31" s="51" t="s">
        <v>425</v>
      </c>
      <c r="G31" s="51" t="s">
        <v>425</v>
      </c>
      <c r="H31" s="51" t="s">
        <v>425</v>
      </c>
      <c r="I31" s="51" t="s">
        <v>425</v>
      </c>
      <c r="J31" s="51" t="s">
        <v>425</v>
      </c>
      <c r="K31" s="50"/>
      <c r="L31" s="50"/>
    </row>
    <row r="32" spans="1:12" ht="31.5" x14ac:dyDescent="0.25">
      <c r="A32" s="67" t="s">
        <v>197</v>
      </c>
      <c r="B32" s="66" t="s">
        <v>327</v>
      </c>
      <c r="C32" s="51" t="s">
        <v>425</v>
      </c>
      <c r="D32" s="51" t="s">
        <v>425</v>
      </c>
      <c r="E32" s="51" t="s">
        <v>425</v>
      </c>
      <c r="F32" s="51" t="s">
        <v>425</v>
      </c>
      <c r="G32" s="51" t="s">
        <v>425</v>
      </c>
      <c r="H32" s="51" t="s">
        <v>425</v>
      </c>
      <c r="I32" s="51" t="s">
        <v>425</v>
      </c>
      <c r="J32" s="51" t="s">
        <v>425</v>
      </c>
      <c r="K32" s="50"/>
      <c r="L32" s="50"/>
    </row>
    <row r="33" spans="1:12" ht="37.5" customHeight="1" x14ac:dyDescent="0.25">
      <c r="A33" s="67" t="s">
        <v>338</v>
      </c>
      <c r="B33" s="66" t="s">
        <v>256</v>
      </c>
      <c r="C33" s="51" t="s">
        <v>425</v>
      </c>
      <c r="D33" s="51" t="s">
        <v>425</v>
      </c>
      <c r="E33" s="51" t="s">
        <v>425</v>
      </c>
      <c r="F33" s="51" t="s">
        <v>425</v>
      </c>
      <c r="G33" s="51" t="s">
        <v>425</v>
      </c>
      <c r="H33" s="51" t="s">
        <v>425</v>
      </c>
      <c r="I33" s="51" t="s">
        <v>425</v>
      </c>
      <c r="J33" s="51" t="s">
        <v>425</v>
      </c>
      <c r="K33" s="50"/>
      <c r="L33" s="50"/>
    </row>
    <row r="34" spans="1:12" ht="47.25" customHeight="1" x14ac:dyDescent="0.25">
      <c r="A34" s="67" t="s">
        <v>339</v>
      </c>
      <c r="B34" s="66" t="s">
        <v>331</v>
      </c>
      <c r="C34" s="51" t="s">
        <v>425</v>
      </c>
      <c r="D34" s="51" t="s">
        <v>425</v>
      </c>
      <c r="E34" s="51" t="s">
        <v>425</v>
      </c>
      <c r="F34" s="51" t="s">
        <v>425</v>
      </c>
      <c r="G34" s="51" t="s">
        <v>425</v>
      </c>
      <c r="H34" s="51" t="s">
        <v>425</v>
      </c>
      <c r="I34" s="51" t="s">
        <v>425</v>
      </c>
      <c r="J34" s="51" t="s">
        <v>425</v>
      </c>
      <c r="K34" s="69"/>
      <c r="L34" s="50"/>
    </row>
    <row r="35" spans="1:12" ht="49.5" customHeight="1" x14ac:dyDescent="0.25">
      <c r="A35" s="67" t="s">
        <v>340</v>
      </c>
      <c r="B35" s="66" t="s">
        <v>198</v>
      </c>
      <c r="C35" s="51" t="s">
        <v>425</v>
      </c>
      <c r="D35" s="51" t="s">
        <v>425</v>
      </c>
      <c r="E35" s="51" t="s">
        <v>425</v>
      </c>
      <c r="F35" s="51" t="s">
        <v>425</v>
      </c>
      <c r="G35" s="51" t="s">
        <v>425</v>
      </c>
      <c r="H35" s="51" t="s">
        <v>425</v>
      </c>
      <c r="I35" s="51" t="s">
        <v>425</v>
      </c>
      <c r="J35" s="51" t="s">
        <v>425</v>
      </c>
      <c r="K35" s="69"/>
      <c r="L35" s="50"/>
    </row>
    <row r="36" spans="1:12" ht="37.5" customHeight="1" x14ac:dyDescent="0.25">
      <c r="A36" s="67" t="s">
        <v>341</v>
      </c>
      <c r="B36" s="66" t="s">
        <v>323</v>
      </c>
      <c r="C36" s="51" t="s">
        <v>425</v>
      </c>
      <c r="D36" s="51" t="s">
        <v>425</v>
      </c>
      <c r="E36" s="51" t="s">
        <v>425</v>
      </c>
      <c r="F36" s="51" t="s">
        <v>425</v>
      </c>
      <c r="G36" s="51" t="s">
        <v>425</v>
      </c>
      <c r="H36" s="51" t="s">
        <v>425</v>
      </c>
      <c r="I36" s="51" t="s">
        <v>425</v>
      </c>
      <c r="J36" s="51" t="s">
        <v>425</v>
      </c>
      <c r="K36" s="50"/>
      <c r="L36" s="50"/>
    </row>
    <row r="37" spans="1:12" x14ac:dyDescent="0.25">
      <c r="A37" s="67" t="s">
        <v>342</v>
      </c>
      <c r="B37" s="66" t="s">
        <v>196</v>
      </c>
      <c r="C37" s="51" t="s">
        <v>425</v>
      </c>
      <c r="D37" s="51" t="s">
        <v>425</v>
      </c>
      <c r="E37" s="51" t="s">
        <v>425</v>
      </c>
      <c r="F37" s="51" t="s">
        <v>425</v>
      </c>
      <c r="G37" s="51" t="s">
        <v>425</v>
      </c>
      <c r="H37" s="51" t="s">
        <v>425</v>
      </c>
      <c r="I37" s="51" t="s">
        <v>425</v>
      </c>
      <c r="J37" s="51" t="s">
        <v>425</v>
      </c>
      <c r="K37" s="50"/>
      <c r="L37" s="50"/>
    </row>
    <row r="38" spans="1:12" x14ac:dyDescent="0.25">
      <c r="A38" s="67" t="s">
        <v>343</v>
      </c>
      <c r="B38" s="68" t="s">
        <v>195</v>
      </c>
      <c r="C38" s="51" t="s">
        <v>425</v>
      </c>
      <c r="D38" s="51" t="s">
        <v>425</v>
      </c>
      <c r="E38" s="51" t="s">
        <v>425</v>
      </c>
      <c r="F38" s="51" t="s">
        <v>425</v>
      </c>
      <c r="G38" s="51" t="s">
        <v>425</v>
      </c>
      <c r="H38" s="51" t="s">
        <v>425</v>
      </c>
      <c r="I38" s="51" t="s">
        <v>425</v>
      </c>
      <c r="J38" s="51" t="s">
        <v>425</v>
      </c>
      <c r="K38" s="50"/>
      <c r="L38" s="50"/>
    </row>
    <row r="39" spans="1:12" ht="63" x14ac:dyDescent="0.25">
      <c r="A39" s="67">
        <v>2</v>
      </c>
      <c r="B39" s="66" t="s">
        <v>328</v>
      </c>
      <c r="C39" s="52">
        <v>2025</v>
      </c>
      <c r="D39" s="52">
        <v>2025</v>
      </c>
      <c r="E39" s="52">
        <v>2020</v>
      </c>
      <c r="F39" s="52">
        <v>2020</v>
      </c>
      <c r="G39" s="52">
        <v>2025</v>
      </c>
      <c r="H39" s="52">
        <v>2025</v>
      </c>
      <c r="I39" s="501">
        <v>1</v>
      </c>
      <c r="J39" s="501">
        <v>1</v>
      </c>
      <c r="K39" s="50"/>
      <c r="L39" s="50"/>
    </row>
    <row r="40" spans="1:12" ht="33.75" customHeight="1" x14ac:dyDescent="0.25">
      <c r="A40" s="67" t="s">
        <v>194</v>
      </c>
      <c r="B40" s="66" t="s">
        <v>330</v>
      </c>
      <c r="C40" s="51" t="s">
        <v>425</v>
      </c>
      <c r="D40" s="51" t="s">
        <v>425</v>
      </c>
      <c r="E40" s="51" t="s">
        <v>425</v>
      </c>
      <c r="F40" s="51" t="s">
        <v>425</v>
      </c>
      <c r="G40" s="51" t="s">
        <v>425</v>
      </c>
      <c r="H40" s="51" t="s">
        <v>425</v>
      </c>
      <c r="I40" s="51" t="s">
        <v>425</v>
      </c>
      <c r="J40" s="51" t="s">
        <v>425</v>
      </c>
      <c r="K40" s="50"/>
      <c r="L40" s="50"/>
    </row>
    <row r="41" spans="1:12" ht="63" customHeight="1" x14ac:dyDescent="0.25">
      <c r="A41" s="67" t="s">
        <v>193</v>
      </c>
      <c r="B41" s="68" t="s">
        <v>404</v>
      </c>
      <c r="C41" s="52">
        <v>2025</v>
      </c>
      <c r="D41" s="52">
        <v>2025</v>
      </c>
      <c r="E41" s="52">
        <v>2020</v>
      </c>
      <c r="F41" s="52">
        <v>2020</v>
      </c>
      <c r="G41" s="52">
        <v>2025</v>
      </c>
      <c r="H41" s="52">
        <v>2025</v>
      </c>
      <c r="I41" s="501">
        <v>1</v>
      </c>
      <c r="J41" s="501">
        <v>1</v>
      </c>
      <c r="K41" s="50"/>
      <c r="L41" s="50"/>
    </row>
    <row r="42" spans="1:12" ht="58.5" customHeight="1" x14ac:dyDescent="0.25">
      <c r="A42" s="67">
        <v>3</v>
      </c>
      <c r="B42" s="66" t="s">
        <v>329</v>
      </c>
      <c r="C42" s="52">
        <v>2025</v>
      </c>
      <c r="D42" s="52">
        <v>2025</v>
      </c>
      <c r="E42" s="52">
        <v>2020</v>
      </c>
      <c r="F42" s="52">
        <v>2020</v>
      </c>
      <c r="G42" s="52">
        <v>2025</v>
      </c>
      <c r="H42" s="52">
        <v>2025</v>
      </c>
      <c r="I42" s="501">
        <v>1</v>
      </c>
      <c r="J42" s="501">
        <v>1</v>
      </c>
      <c r="K42" s="50"/>
      <c r="L42" s="50"/>
    </row>
    <row r="43" spans="1:12" ht="34.5" customHeight="1" x14ac:dyDescent="0.25">
      <c r="A43" s="67" t="s">
        <v>192</v>
      </c>
      <c r="B43" s="66" t="s">
        <v>190</v>
      </c>
      <c r="C43" s="52" t="s">
        <v>425</v>
      </c>
      <c r="D43" s="52" t="s">
        <v>425</v>
      </c>
      <c r="E43" s="52" t="s">
        <v>425</v>
      </c>
      <c r="F43" s="52" t="s">
        <v>425</v>
      </c>
      <c r="G43" s="52" t="s">
        <v>425</v>
      </c>
      <c r="H43" s="52" t="s">
        <v>425</v>
      </c>
      <c r="I43" s="52" t="s">
        <v>425</v>
      </c>
      <c r="J43" s="52" t="s">
        <v>425</v>
      </c>
      <c r="K43" s="50"/>
      <c r="L43" s="50"/>
    </row>
    <row r="44" spans="1:12" ht="24.75" customHeight="1" x14ac:dyDescent="0.25">
      <c r="A44" s="67" t="s">
        <v>191</v>
      </c>
      <c r="B44" s="66" t="s">
        <v>188</v>
      </c>
      <c r="C44" s="52" t="s">
        <v>425</v>
      </c>
      <c r="D44" s="52" t="s">
        <v>425</v>
      </c>
      <c r="E44" s="52" t="s">
        <v>425</v>
      </c>
      <c r="F44" s="52" t="s">
        <v>425</v>
      </c>
      <c r="G44" s="52" t="s">
        <v>425</v>
      </c>
      <c r="H44" s="52" t="s">
        <v>425</v>
      </c>
      <c r="I44" s="52" t="s">
        <v>425</v>
      </c>
      <c r="J44" s="52" t="s">
        <v>425</v>
      </c>
      <c r="K44" s="50"/>
      <c r="L44" s="50"/>
    </row>
    <row r="45" spans="1:12" ht="90.75" customHeight="1" x14ac:dyDescent="0.25">
      <c r="A45" s="67" t="s">
        <v>189</v>
      </c>
      <c r="B45" s="66" t="s">
        <v>334</v>
      </c>
      <c r="C45" s="52" t="s">
        <v>425</v>
      </c>
      <c r="D45" s="52" t="s">
        <v>425</v>
      </c>
      <c r="E45" s="52" t="s">
        <v>425</v>
      </c>
      <c r="F45" s="52" t="s">
        <v>425</v>
      </c>
      <c r="G45" s="52" t="s">
        <v>425</v>
      </c>
      <c r="H45" s="52" t="s">
        <v>425</v>
      </c>
      <c r="I45" s="52" t="s">
        <v>425</v>
      </c>
      <c r="J45" s="52" t="s">
        <v>425</v>
      </c>
      <c r="K45" s="50"/>
      <c r="L45" s="50"/>
    </row>
    <row r="46" spans="1:12" ht="167.25" customHeight="1" x14ac:dyDescent="0.25">
      <c r="A46" s="67" t="s">
        <v>187</v>
      </c>
      <c r="B46" s="66" t="s">
        <v>332</v>
      </c>
      <c r="C46" s="52" t="s">
        <v>425</v>
      </c>
      <c r="D46" s="52" t="s">
        <v>425</v>
      </c>
      <c r="E46" s="52" t="s">
        <v>425</v>
      </c>
      <c r="F46" s="52" t="s">
        <v>425</v>
      </c>
      <c r="G46" s="52" t="s">
        <v>425</v>
      </c>
      <c r="H46" s="52" t="s">
        <v>425</v>
      </c>
      <c r="I46" s="52" t="s">
        <v>425</v>
      </c>
      <c r="J46" s="52" t="s">
        <v>425</v>
      </c>
      <c r="K46" s="50"/>
      <c r="L46" s="50"/>
    </row>
    <row r="47" spans="1:12" ht="30.75" customHeight="1" x14ac:dyDescent="0.25">
      <c r="A47" s="67" t="s">
        <v>185</v>
      </c>
      <c r="B47" s="66" t="s">
        <v>186</v>
      </c>
      <c r="C47" s="52" t="s">
        <v>425</v>
      </c>
      <c r="D47" s="52" t="s">
        <v>425</v>
      </c>
      <c r="E47" s="52">
        <v>2020</v>
      </c>
      <c r="F47" s="52">
        <v>2020</v>
      </c>
      <c r="G47" s="52" t="s">
        <v>425</v>
      </c>
      <c r="H47" s="52" t="s">
        <v>425</v>
      </c>
      <c r="I47" s="51" t="s">
        <v>425</v>
      </c>
      <c r="J47" s="51" t="s">
        <v>425</v>
      </c>
      <c r="K47" s="50"/>
      <c r="L47" s="50"/>
    </row>
    <row r="48" spans="1:12" ht="37.5" customHeight="1" x14ac:dyDescent="0.25">
      <c r="A48" s="67" t="s">
        <v>344</v>
      </c>
      <c r="B48" s="68" t="s">
        <v>184</v>
      </c>
      <c r="C48" s="52">
        <v>2025</v>
      </c>
      <c r="D48" s="52">
        <v>2025</v>
      </c>
      <c r="E48" s="52">
        <v>2020</v>
      </c>
      <c r="F48" s="52">
        <v>2020</v>
      </c>
      <c r="G48" s="52">
        <v>2025</v>
      </c>
      <c r="H48" s="52">
        <v>2025</v>
      </c>
      <c r="I48" s="501">
        <v>1</v>
      </c>
      <c r="J48" s="501">
        <v>1</v>
      </c>
      <c r="K48" s="50"/>
      <c r="L48" s="50"/>
    </row>
    <row r="49" spans="1:12" ht="35.25" customHeight="1" x14ac:dyDescent="0.25">
      <c r="A49" s="67">
        <v>4</v>
      </c>
      <c r="B49" s="66" t="s">
        <v>182</v>
      </c>
      <c r="C49" s="52">
        <v>2025</v>
      </c>
      <c r="D49" s="52">
        <v>2025</v>
      </c>
      <c r="E49" s="52">
        <v>2020</v>
      </c>
      <c r="F49" s="52">
        <v>2020</v>
      </c>
      <c r="G49" s="52">
        <v>2025</v>
      </c>
      <c r="H49" s="52">
        <v>2025</v>
      </c>
      <c r="I49" s="501">
        <v>1</v>
      </c>
      <c r="J49" s="501">
        <v>1</v>
      </c>
      <c r="K49" s="50"/>
      <c r="L49" s="50"/>
    </row>
    <row r="50" spans="1:12" ht="86.25" customHeight="1" x14ac:dyDescent="0.25">
      <c r="A50" s="67" t="s">
        <v>183</v>
      </c>
      <c r="B50" s="66" t="s">
        <v>333</v>
      </c>
      <c r="C50" s="52" t="s">
        <v>425</v>
      </c>
      <c r="D50" s="52" t="s">
        <v>425</v>
      </c>
      <c r="E50" s="52" t="s">
        <v>425</v>
      </c>
      <c r="F50" s="52" t="s">
        <v>425</v>
      </c>
      <c r="G50" s="52" t="s">
        <v>425</v>
      </c>
      <c r="H50" s="52" t="s">
        <v>425</v>
      </c>
      <c r="I50" s="52" t="s">
        <v>425</v>
      </c>
      <c r="J50" s="52" t="s">
        <v>425</v>
      </c>
      <c r="K50" s="50"/>
      <c r="L50" s="50"/>
    </row>
    <row r="51" spans="1:12" ht="77.25" customHeight="1" x14ac:dyDescent="0.25">
      <c r="A51" s="67" t="s">
        <v>181</v>
      </c>
      <c r="B51" s="66" t="s">
        <v>335</v>
      </c>
      <c r="C51" s="52" t="s">
        <v>425</v>
      </c>
      <c r="D51" s="52" t="s">
        <v>425</v>
      </c>
      <c r="E51" s="52" t="s">
        <v>425</v>
      </c>
      <c r="F51" s="52" t="s">
        <v>425</v>
      </c>
      <c r="G51" s="52" t="s">
        <v>425</v>
      </c>
      <c r="H51" s="52" t="s">
        <v>425</v>
      </c>
      <c r="I51" s="52" t="s">
        <v>425</v>
      </c>
      <c r="J51" s="52" t="s">
        <v>425</v>
      </c>
      <c r="K51" s="50"/>
      <c r="L51" s="50"/>
    </row>
    <row r="52" spans="1:12" ht="71.25" customHeight="1" x14ac:dyDescent="0.25">
      <c r="A52" s="67" t="s">
        <v>179</v>
      </c>
      <c r="B52" s="66" t="s">
        <v>180</v>
      </c>
      <c r="C52" s="52" t="s">
        <v>425</v>
      </c>
      <c r="D52" s="52" t="s">
        <v>425</v>
      </c>
      <c r="E52" s="52" t="s">
        <v>425</v>
      </c>
      <c r="F52" s="52" t="s">
        <v>425</v>
      </c>
      <c r="G52" s="52" t="s">
        <v>425</v>
      </c>
      <c r="H52" s="52" t="s">
        <v>425</v>
      </c>
      <c r="I52" s="52" t="s">
        <v>425</v>
      </c>
      <c r="J52" s="52" t="s">
        <v>425</v>
      </c>
      <c r="K52" s="50"/>
      <c r="L52" s="50"/>
    </row>
    <row r="53" spans="1:12" ht="48" customHeight="1" x14ac:dyDescent="0.25">
      <c r="A53" s="67" t="s">
        <v>177</v>
      </c>
      <c r="B53" s="102" t="s">
        <v>336</v>
      </c>
      <c r="C53" s="52">
        <v>2025</v>
      </c>
      <c r="D53" s="52">
        <v>2025</v>
      </c>
      <c r="E53" s="52">
        <v>2020</v>
      </c>
      <c r="F53" s="52">
        <v>2020</v>
      </c>
      <c r="G53" s="52">
        <v>2025</v>
      </c>
      <c r="H53" s="52">
        <v>2025</v>
      </c>
      <c r="I53" s="501">
        <v>1</v>
      </c>
      <c r="J53" s="501">
        <v>1</v>
      </c>
      <c r="K53" s="50"/>
      <c r="L53" s="50"/>
    </row>
    <row r="54" spans="1:12" ht="46.5" customHeight="1" x14ac:dyDescent="0.25">
      <c r="A54" s="67" t="s">
        <v>337</v>
      </c>
      <c r="B54" s="66" t="s">
        <v>178</v>
      </c>
      <c r="C54" s="52">
        <v>2025</v>
      </c>
      <c r="D54" s="52">
        <v>2025</v>
      </c>
      <c r="E54" s="52">
        <v>2020</v>
      </c>
      <c r="F54" s="52">
        <v>2020</v>
      </c>
      <c r="G54" s="52">
        <v>2025</v>
      </c>
      <c r="H54" s="52">
        <v>2025</v>
      </c>
      <c r="I54" s="501">
        <v>1</v>
      </c>
      <c r="J54" s="501">
        <v>1</v>
      </c>
      <c r="K54" s="50"/>
      <c r="L54" s="50"/>
    </row>
  </sheetData>
  <mergeCells count="20">
    <mergeCell ref="A19:L19"/>
    <mergeCell ref="A21:A23"/>
    <mergeCell ref="B21:B23"/>
    <mergeCell ref="I21:I23"/>
    <mergeCell ref="K21:K23"/>
    <mergeCell ref="L21:L23"/>
    <mergeCell ref="J21:J23"/>
    <mergeCell ref="C21:H21"/>
    <mergeCell ref="C22:D22"/>
    <mergeCell ref="G22:H22"/>
    <mergeCell ref="A13:L13"/>
    <mergeCell ref="A16:L16"/>
    <mergeCell ref="A5:L5"/>
    <mergeCell ref="A7:L7"/>
    <mergeCell ref="A9:L9"/>
    <mergeCell ref="A10:L10"/>
    <mergeCell ref="A12:L12"/>
    <mergeCell ref="A15:C15"/>
    <mergeCell ref="D15:F15"/>
    <mergeCell ref="G15:L15"/>
  </mergeCells>
  <pageMargins left="0.70866141732283472" right="0.70866141732283472" top="0.74803149606299213" bottom="0.74803149606299213" header="0.31496062992125984" footer="0.31496062992125984"/>
  <pageSetup paperSize="8" scale="5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indexed="17"/>
    <pageSetUpPr fitToPage="1"/>
  </sheetPr>
  <dimension ref="A1:AV92"/>
  <sheetViews>
    <sheetView view="pageBreakPreview" zoomScale="70" zoomScaleNormal="70" zoomScaleSheetLayoutView="70" workbookViewId="0"/>
  </sheetViews>
  <sheetFormatPr defaultRowHeight="15.75" x14ac:dyDescent="0.25"/>
  <cols>
    <col min="1" max="1" width="9.140625" style="43"/>
    <col min="2" max="2" width="57.85546875" style="43" customWidth="1"/>
    <col min="3" max="3" width="13" style="43" customWidth="1"/>
    <col min="4" max="4" width="17.85546875" style="43" customWidth="1"/>
    <col min="5" max="5" width="20.42578125" style="43" customWidth="1"/>
    <col min="6" max="6" width="18.7109375" style="43" customWidth="1"/>
    <col min="7" max="7" width="12.85546875" style="43" customWidth="1"/>
    <col min="8" max="8" width="6.5703125" style="43" customWidth="1"/>
    <col min="9" max="9" width="5.42578125" style="43" customWidth="1"/>
    <col min="10" max="10" width="8.140625" style="43" customWidth="1"/>
    <col min="11" max="11" width="5.28515625" style="43" customWidth="1"/>
    <col min="12" max="12" width="6.7109375" style="43" customWidth="1"/>
    <col min="13" max="13" width="5.28515625" style="43" customWidth="1"/>
    <col min="14" max="14" width="8.5703125" style="43" customWidth="1"/>
    <col min="15" max="19" width="6.140625" style="43" customWidth="1"/>
    <col min="20" max="20" width="13.140625" style="43" customWidth="1"/>
    <col min="21" max="21" width="24.85546875" style="43" customWidth="1"/>
    <col min="22" max="16384" width="9.140625" style="43"/>
  </cols>
  <sheetData>
    <row r="1" spans="1:48" ht="18.75" x14ac:dyDescent="0.25">
      <c r="U1" s="27" t="s">
        <v>68</v>
      </c>
    </row>
    <row r="2" spans="1:48" ht="18.75" x14ac:dyDescent="0.3">
      <c r="U2" s="12" t="s">
        <v>10</v>
      </c>
    </row>
    <row r="3" spans="1:48" ht="18.75" x14ac:dyDescent="0.3">
      <c r="U3" s="12" t="s">
        <v>434</v>
      </c>
    </row>
    <row r="4" spans="1:48" ht="18.75" customHeight="1" x14ac:dyDescent="0.25">
      <c r="A4" s="367" t="s">
        <v>639</v>
      </c>
      <c r="B4" s="367"/>
      <c r="C4" s="367"/>
      <c r="D4" s="367"/>
      <c r="E4" s="367"/>
      <c r="F4" s="367"/>
      <c r="G4" s="367"/>
      <c r="H4" s="367"/>
      <c r="I4" s="367"/>
      <c r="J4" s="367"/>
      <c r="K4" s="367"/>
      <c r="L4" s="367"/>
      <c r="M4" s="367"/>
      <c r="N4" s="367"/>
      <c r="O4" s="367"/>
      <c r="P4" s="367"/>
      <c r="Q4" s="367"/>
      <c r="R4" s="367"/>
      <c r="S4" s="367"/>
      <c r="T4" s="367"/>
      <c r="U4" s="367"/>
    </row>
    <row r="5" spans="1:48" ht="18.75" x14ac:dyDescent="0.3">
      <c r="U5" s="12"/>
    </row>
    <row r="6" spans="1:48" ht="18.75" x14ac:dyDescent="0.25">
      <c r="A6" s="371" t="s">
        <v>9</v>
      </c>
      <c r="B6" s="371"/>
      <c r="C6" s="371"/>
      <c r="D6" s="371"/>
      <c r="E6" s="371"/>
      <c r="F6" s="371"/>
      <c r="G6" s="371"/>
      <c r="H6" s="371"/>
      <c r="I6" s="371"/>
      <c r="J6" s="371"/>
      <c r="K6" s="371"/>
      <c r="L6" s="371"/>
      <c r="M6" s="371"/>
      <c r="N6" s="371"/>
      <c r="O6" s="371"/>
      <c r="P6" s="371"/>
      <c r="Q6" s="371"/>
      <c r="R6" s="371"/>
      <c r="S6" s="371"/>
      <c r="T6" s="371"/>
      <c r="U6" s="371"/>
    </row>
    <row r="7" spans="1:48" ht="18.75" x14ac:dyDescent="0.25">
      <c r="A7" s="10"/>
      <c r="B7" s="10"/>
      <c r="C7" s="10"/>
      <c r="D7" s="10"/>
      <c r="E7" s="10"/>
      <c r="F7" s="10"/>
      <c r="G7" s="10"/>
      <c r="H7" s="10"/>
      <c r="I7" s="10"/>
      <c r="J7" s="64"/>
      <c r="K7" s="64"/>
      <c r="L7" s="64"/>
      <c r="M7" s="64"/>
      <c r="N7" s="64"/>
      <c r="O7" s="64"/>
      <c r="P7" s="64"/>
      <c r="Q7" s="64"/>
      <c r="R7" s="64"/>
      <c r="S7" s="64"/>
      <c r="T7" s="64"/>
      <c r="U7" s="64"/>
    </row>
    <row r="8" spans="1:48" x14ac:dyDescent="0.25">
      <c r="A8" s="372" t="s">
        <v>630</v>
      </c>
      <c r="B8" s="372"/>
      <c r="C8" s="372"/>
      <c r="D8" s="372"/>
      <c r="E8" s="372"/>
      <c r="F8" s="372"/>
      <c r="G8" s="372"/>
      <c r="H8" s="372"/>
      <c r="I8" s="372"/>
      <c r="J8" s="372"/>
      <c r="K8" s="372"/>
      <c r="L8" s="372"/>
      <c r="M8" s="372"/>
      <c r="N8" s="372"/>
      <c r="O8" s="372"/>
      <c r="P8" s="372"/>
      <c r="Q8" s="372"/>
      <c r="R8" s="372"/>
      <c r="S8" s="372"/>
      <c r="T8" s="372"/>
      <c r="U8" s="372"/>
    </row>
    <row r="9" spans="1:48" ht="18.75" customHeight="1" x14ac:dyDescent="0.25">
      <c r="A9" s="368" t="s">
        <v>8</v>
      </c>
      <c r="B9" s="368"/>
      <c r="C9" s="368"/>
      <c r="D9" s="368"/>
      <c r="E9" s="368"/>
      <c r="F9" s="368"/>
      <c r="G9" s="368"/>
      <c r="H9" s="368"/>
      <c r="I9" s="368"/>
      <c r="J9" s="368"/>
      <c r="K9" s="368"/>
      <c r="L9" s="368"/>
      <c r="M9" s="368"/>
      <c r="N9" s="368"/>
      <c r="O9" s="368"/>
      <c r="P9" s="368"/>
      <c r="Q9" s="368"/>
      <c r="R9" s="368"/>
      <c r="S9" s="368"/>
      <c r="T9" s="368"/>
      <c r="U9" s="368"/>
    </row>
    <row r="10" spans="1:48" ht="18.75" x14ac:dyDescent="0.25">
      <c r="A10" s="10"/>
      <c r="B10" s="10"/>
      <c r="C10" s="10"/>
      <c r="D10" s="10"/>
      <c r="E10" s="10"/>
      <c r="F10" s="10"/>
      <c r="G10" s="10"/>
      <c r="H10" s="10"/>
      <c r="I10" s="10"/>
      <c r="J10" s="64"/>
      <c r="K10" s="64"/>
      <c r="L10" s="64"/>
      <c r="M10" s="64"/>
      <c r="N10" s="64"/>
      <c r="O10" s="64"/>
      <c r="P10" s="64"/>
      <c r="Q10" s="64"/>
      <c r="R10" s="64"/>
      <c r="S10" s="64"/>
      <c r="T10" s="64"/>
      <c r="U10" s="64"/>
    </row>
    <row r="11" spans="1:48" x14ac:dyDescent="0.25">
      <c r="A11" s="398" t="s">
        <v>689</v>
      </c>
      <c r="B11" s="398"/>
      <c r="C11" s="398"/>
      <c r="D11" s="398"/>
      <c r="E11" s="398"/>
      <c r="F11" s="398"/>
      <c r="G11" s="398"/>
      <c r="H11" s="398"/>
      <c r="I11" s="398"/>
      <c r="J11" s="398"/>
      <c r="K11" s="398"/>
      <c r="L11" s="398"/>
      <c r="M11" s="398"/>
      <c r="N11" s="398"/>
      <c r="O11" s="398"/>
      <c r="P11" s="398"/>
      <c r="Q11" s="398"/>
      <c r="R11" s="398"/>
      <c r="S11" s="398"/>
      <c r="T11" s="398"/>
      <c r="U11" s="398"/>
      <c r="V11" s="200"/>
      <c r="W11" s="200"/>
      <c r="X11" s="200"/>
      <c r="Y11" s="200"/>
      <c r="Z11" s="200"/>
      <c r="AA11" s="200"/>
      <c r="AB11" s="200"/>
      <c r="AC11" s="200"/>
      <c r="AD11" s="200"/>
      <c r="AE11" s="200"/>
      <c r="AF11" s="200"/>
      <c r="AG11" s="200"/>
      <c r="AH11" s="200"/>
      <c r="AI11" s="200"/>
      <c r="AJ11" s="200"/>
      <c r="AK11" s="200"/>
      <c r="AL11" s="200"/>
      <c r="AM11" s="200"/>
      <c r="AN11" s="200"/>
      <c r="AO11" s="200"/>
      <c r="AP11" s="200"/>
      <c r="AQ11" s="200"/>
      <c r="AR11" s="200"/>
      <c r="AS11" s="200"/>
      <c r="AT11" s="200"/>
      <c r="AU11" s="200"/>
      <c r="AV11" s="200"/>
    </row>
    <row r="12" spans="1:48" x14ac:dyDescent="0.25">
      <c r="A12" s="368" t="s">
        <v>7</v>
      </c>
      <c r="B12" s="368"/>
      <c r="C12" s="368"/>
      <c r="D12" s="368"/>
      <c r="E12" s="368"/>
      <c r="F12" s="368"/>
      <c r="G12" s="368"/>
      <c r="H12" s="368"/>
      <c r="I12" s="368"/>
      <c r="J12" s="368"/>
      <c r="K12" s="368"/>
      <c r="L12" s="368"/>
      <c r="M12" s="368"/>
      <c r="N12" s="368"/>
      <c r="O12" s="368"/>
      <c r="P12" s="368"/>
      <c r="Q12" s="368"/>
      <c r="R12" s="368"/>
      <c r="S12" s="368"/>
      <c r="T12" s="368"/>
      <c r="U12" s="368"/>
    </row>
    <row r="13" spans="1:48" ht="16.5" customHeight="1" x14ac:dyDescent="0.3">
      <c r="A13" s="9"/>
      <c r="B13" s="9"/>
      <c r="C13" s="9"/>
      <c r="D13" s="9"/>
      <c r="E13" s="9"/>
      <c r="F13" s="9"/>
      <c r="G13" s="9"/>
      <c r="H13" s="9"/>
      <c r="I13" s="9"/>
      <c r="J13" s="63"/>
      <c r="K13" s="63"/>
      <c r="L13" s="63"/>
      <c r="M13" s="63"/>
      <c r="N13" s="63"/>
      <c r="O13" s="63"/>
      <c r="P13" s="63"/>
      <c r="Q13" s="63"/>
      <c r="R13" s="63"/>
      <c r="S13" s="63"/>
      <c r="T13" s="63"/>
      <c r="U13" s="63"/>
    </row>
    <row r="14" spans="1:48" ht="18.75" x14ac:dyDescent="0.25">
      <c r="A14" s="370" t="s">
        <v>690</v>
      </c>
      <c r="B14" s="370"/>
      <c r="C14" s="370"/>
      <c r="D14" s="370"/>
      <c r="E14" s="370"/>
      <c r="F14" s="370"/>
      <c r="G14" s="370"/>
      <c r="H14" s="370"/>
      <c r="I14" s="370"/>
      <c r="J14" s="370"/>
      <c r="K14" s="370"/>
      <c r="L14" s="370"/>
      <c r="M14" s="370"/>
      <c r="N14" s="370"/>
      <c r="O14" s="370"/>
      <c r="P14" s="370"/>
      <c r="Q14" s="370"/>
      <c r="R14" s="370"/>
      <c r="S14" s="370"/>
      <c r="T14" s="370"/>
      <c r="U14" s="370"/>
    </row>
    <row r="15" spans="1:48" ht="15.75" customHeight="1" x14ac:dyDescent="0.25">
      <c r="A15" s="368" t="s">
        <v>6</v>
      </c>
      <c r="B15" s="368"/>
      <c r="C15" s="368"/>
      <c r="D15" s="368"/>
      <c r="E15" s="368"/>
      <c r="F15" s="368"/>
      <c r="G15" s="368"/>
      <c r="H15" s="368"/>
      <c r="I15" s="368"/>
      <c r="J15" s="368"/>
      <c r="K15" s="368"/>
      <c r="L15" s="368"/>
      <c r="M15" s="368"/>
      <c r="N15" s="368"/>
      <c r="O15" s="368"/>
      <c r="P15" s="368"/>
      <c r="Q15" s="368"/>
      <c r="R15" s="368"/>
      <c r="S15" s="368"/>
      <c r="T15" s="368"/>
      <c r="U15" s="368"/>
    </row>
    <row r="16" spans="1:48" x14ac:dyDescent="0.25">
      <c r="A16" s="425"/>
      <c r="B16" s="425"/>
      <c r="C16" s="425"/>
      <c r="D16" s="425"/>
      <c r="E16" s="425"/>
      <c r="F16" s="425"/>
      <c r="G16" s="425"/>
      <c r="H16" s="425"/>
      <c r="I16" s="425"/>
      <c r="J16" s="425"/>
      <c r="K16" s="425"/>
      <c r="L16" s="425"/>
      <c r="M16" s="425"/>
      <c r="N16" s="425"/>
      <c r="O16" s="425"/>
      <c r="P16" s="425"/>
      <c r="Q16" s="425"/>
      <c r="R16" s="425"/>
      <c r="S16" s="425"/>
      <c r="T16" s="425"/>
      <c r="U16" s="425"/>
    </row>
    <row r="18" spans="1:21" x14ac:dyDescent="0.25">
      <c r="A18" s="426" t="s">
        <v>378</v>
      </c>
      <c r="B18" s="426"/>
      <c r="C18" s="426"/>
      <c r="D18" s="426"/>
      <c r="E18" s="426"/>
      <c r="F18" s="426"/>
      <c r="G18" s="426"/>
      <c r="H18" s="426"/>
      <c r="I18" s="426"/>
      <c r="J18" s="426"/>
      <c r="K18" s="426"/>
      <c r="L18" s="426"/>
      <c r="M18" s="426"/>
      <c r="N18" s="426"/>
      <c r="O18" s="426"/>
      <c r="P18" s="426"/>
      <c r="Q18" s="426"/>
      <c r="R18" s="426"/>
      <c r="S18" s="426"/>
      <c r="T18" s="426"/>
      <c r="U18" s="426"/>
    </row>
    <row r="20" spans="1:21" ht="33" customHeight="1" x14ac:dyDescent="0.25">
      <c r="A20" s="416" t="s">
        <v>176</v>
      </c>
      <c r="B20" s="416" t="s">
        <v>175</v>
      </c>
      <c r="C20" s="414" t="s">
        <v>174</v>
      </c>
      <c r="D20" s="414"/>
      <c r="E20" s="419" t="s">
        <v>173</v>
      </c>
      <c r="F20" s="419"/>
      <c r="G20" s="416" t="s">
        <v>430</v>
      </c>
      <c r="H20" s="431" t="s">
        <v>427</v>
      </c>
      <c r="I20" s="432"/>
      <c r="J20" s="432"/>
      <c r="K20" s="432"/>
      <c r="L20" s="431" t="s">
        <v>415</v>
      </c>
      <c r="M20" s="432"/>
      <c r="N20" s="432"/>
      <c r="O20" s="432"/>
      <c r="P20" s="431" t="s">
        <v>426</v>
      </c>
      <c r="Q20" s="432"/>
      <c r="R20" s="432"/>
      <c r="S20" s="432"/>
      <c r="T20" s="427" t="s">
        <v>172</v>
      </c>
      <c r="U20" s="428"/>
    </row>
    <row r="21" spans="1:21" ht="99.75" customHeight="1" x14ac:dyDescent="0.25">
      <c r="A21" s="417"/>
      <c r="B21" s="417"/>
      <c r="C21" s="414"/>
      <c r="D21" s="414"/>
      <c r="E21" s="419"/>
      <c r="F21" s="419"/>
      <c r="G21" s="417"/>
      <c r="H21" s="414" t="s">
        <v>2</v>
      </c>
      <c r="I21" s="414"/>
      <c r="J21" s="414" t="s">
        <v>171</v>
      </c>
      <c r="K21" s="414"/>
      <c r="L21" s="414" t="s">
        <v>2</v>
      </c>
      <c r="M21" s="414"/>
      <c r="N21" s="414" t="s">
        <v>171</v>
      </c>
      <c r="O21" s="414"/>
      <c r="P21" s="414" t="s">
        <v>2</v>
      </c>
      <c r="Q21" s="414"/>
      <c r="R21" s="414" t="s">
        <v>171</v>
      </c>
      <c r="S21" s="414"/>
      <c r="T21" s="429"/>
      <c r="U21" s="430"/>
    </row>
    <row r="22" spans="1:21" ht="89.25" customHeight="1" x14ac:dyDescent="0.25">
      <c r="A22" s="418"/>
      <c r="B22" s="418"/>
      <c r="C22" s="60" t="s">
        <v>2</v>
      </c>
      <c r="D22" s="60" t="s">
        <v>169</v>
      </c>
      <c r="E22" s="62" t="s">
        <v>428</v>
      </c>
      <c r="F22" s="62" t="s">
        <v>429</v>
      </c>
      <c r="G22" s="418"/>
      <c r="H22" s="61" t="s">
        <v>362</v>
      </c>
      <c r="I22" s="61" t="s">
        <v>363</v>
      </c>
      <c r="J22" s="61" t="s">
        <v>362</v>
      </c>
      <c r="K22" s="61" t="s">
        <v>363</v>
      </c>
      <c r="L22" s="61" t="s">
        <v>362</v>
      </c>
      <c r="M22" s="61" t="s">
        <v>363</v>
      </c>
      <c r="N22" s="61" t="s">
        <v>362</v>
      </c>
      <c r="O22" s="61" t="s">
        <v>363</v>
      </c>
      <c r="P22" s="61" t="s">
        <v>362</v>
      </c>
      <c r="Q22" s="61" t="s">
        <v>363</v>
      </c>
      <c r="R22" s="61" t="s">
        <v>362</v>
      </c>
      <c r="S22" s="61" t="s">
        <v>363</v>
      </c>
      <c r="T22" s="60" t="s">
        <v>170</v>
      </c>
      <c r="U22" s="60" t="s">
        <v>169</v>
      </c>
    </row>
    <row r="23" spans="1:21" ht="19.5" customHeight="1" x14ac:dyDescent="0.25">
      <c r="A23" s="52">
        <v>1</v>
      </c>
      <c r="B23" s="52">
        <v>2</v>
      </c>
      <c r="C23" s="52">
        <v>3</v>
      </c>
      <c r="D23" s="52">
        <v>4</v>
      </c>
      <c r="E23" s="52">
        <v>5</v>
      </c>
      <c r="F23" s="52">
        <v>6</v>
      </c>
      <c r="G23" s="52">
        <v>7</v>
      </c>
      <c r="H23" s="52">
        <v>8</v>
      </c>
      <c r="I23" s="52">
        <v>9</v>
      </c>
      <c r="J23" s="52">
        <v>10</v>
      </c>
      <c r="K23" s="52">
        <v>11</v>
      </c>
      <c r="L23" s="52">
        <v>12</v>
      </c>
      <c r="M23" s="52">
        <v>13</v>
      </c>
      <c r="N23" s="52">
        <v>14</v>
      </c>
      <c r="O23" s="52">
        <v>15</v>
      </c>
      <c r="P23" s="52">
        <v>16</v>
      </c>
      <c r="Q23" s="52">
        <v>17</v>
      </c>
      <c r="R23" s="52">
        <v>18</v>
      </c>
      <c r="S23" s="52">
        <v>19</v>
      </c>
      <c r="T23" s="52">
        <v>20</v>
      </c>
      <c r="U23" s="52">
        <v>21</v>
      </c>
    </row>
    <row r="24" spans="1:21" ht="47.25" customHeight="1" x14ac:dyDescent="0.25">
      <c r="A24" s="57">
        <v>1</v>
      </c>
      <c r="B24" s="56" t="s">
        <v>168</v>
      </c>
      <c r="C24" s="52">
        <v>1.964</v>
      </c>
      <c r="D24" s="52">
        <v>1.3979999999999999</v>
      </c>
      <c r="E24" s="135">
        <v>0</v>
      </c>
      <c r="F24" s="135">
        <v>0</v>
      </c>
      <c r="G24" s="135">
        <v>0</v>
      </c>
      <c r="H24" s="135">
        <v>0</v>
      </c>
      <c r="I24" s="135">
        <v>0</v>
      </c>
      <c r="J24" s="135">
        <v>0</v>
      </c>
      <c r="K24" s="135">
        <v>0</v>
      </c>
      <c r="L24" s="59"/>
      <c r="M24" s="59"/>
      <c r="N24" s="59"/>
      <c r="O24" s="135">
        <v>0</v>
      </c>
      <c r="P24" s="135">
        <v>0</v>
      </c>
      <c r="Q24" s="135">
        <v>0</v>
      </c>
      <c r="R24" s="135">
        <v>0</v>
      </c>
      <c r="S24" s="135">
        <v>0</v>
      </c>
      <c r="T24" s="52">
        <v>1.964</v>
      </c>
      <c r="U24" s="52">
        <v>1.3979999999999999</v>
      </c>
    </row>
    <row r="25" spans="1:21" ht="24" customHeight="1" x14ac:dyDescent="0.25">
      <c r="A25" s="54" t="s">
        <v>167</v>
      </c>
      <c r="B25" s="38" t="s">
        <v>166</v>
      </c>
      <c r="C25" s="135">
        <v>0</v>
      </c>
      <c r="D25" s="135">
        <v>0</v>
      </c>
      <c r="E25" s="135">
        <v>0</v>
      </c>
      <c r="F25" s="135">
        <v>0</v>
      </c>
      <c r="G25" s="135">
        <v>0</v>
      </c>
      <c r="H25" s="135">
        <v>0</v>
      </c>
      <c r="I25" s="135">
        <v>0</v>
      </c>
      <c r="J25" s="135">
        <v>0</v>
      </c>
      <c r="K25" s="135">
        <v>0</v>
      </c>
      <c r="L25" s="135">
        <v>0</v>
      </c>
      <c r="M25" s="135">
        <v>0</v>
      </c>
      <c r="N25" s="135">
        <v>0</v>
      </c>
      <c r="O25" s="135">
        <v>0</v>
      </c>
      <c r="P25" s="135">
        <v>0</v>
      </c>
      <c r="Q25" s="135">
        <v>0</v>
      </c>
      <c r="R25" s="135">
        <v>0</v>
      </c>
      <c r="S25" s="135">
        <v>0</v>
      </c>
      <c r="T25" s="135">
        <v>0</v>
      </c>
      <c r="U25" s="135">
        <v>0</v>
      </c>
    </row>
    <row r="26" spans="1:21" x14ac:dyDescent="0.25">
      <c r="A26" s="54" t="s">
        <v>165</v>
      </c>
      <c r="B26" s="38" t="s">
        <v>164</v>
      </c>
      <c r="C26" s="135">
        <v>0</v>
      </c>
      <c r="D26" s="135">
        <v>0</v>
      </c>
      <c r="E26" s="135">
        <v>0</v>
      </c>
      <c r="F26" s="135">
        <v>0</v>
      </c>
      <c r="G26" s="135">
        <v>0</v>
      </c>
      <c r="H26" s="135">
        <v>0</v>
      </c>
      <c r="I26" s="135">
        <v>0</v>
      </c>
      <c r="J26" s="135">
        <v>0</v>
      </c>
      <c r="K26" s="135">
        <v>0</v>
      </c>
      <c r="L26" s="135">
        <v>0</v>
      </c>
      <c r="M26" s="135">
        <v>0</v>
      </c>
      <c r="N26" s="135">
        <v>0</v>
      </c>
      <c r="O26" s="135">
        <v>0</v>
      </c>
      <c r="P26" s="135">
        <v>0</v>
      </c>
      <c r="Q26" s="135">
        <v>0</v>
      </c>
      <c r="R26" s="135">
        <v>0</v>
      </c>
      <c r="S26" s="135">
        <v>0</v>
      </c>
      <c r="T26" s="135">
        <v>0</v>
      </c>
      <c r="U26" s="135">
        <v>0</v>
      </c>
    </row>
    <row r="27" spans="1:21" ht="31.5" x14ac:dyDescent="0.25">
      <c r="A27" s="54" t="s">
        <v>163</v>
      </c>
      <c r="B27" s="38" t="s">
        <v>318</v>
      </c>
      <c r="C27" s="52">
        <v>1.964</v>
      </c>
      <c r="D27" s="52">
        <v>1.3979999999999999</v>
      </c>
      <c r="E27" s="135">
        <v>0</v>
      </c>
      <c r="F27" s="135">
        <v>0</v>
      </c>
      <c r="G27" s="135">
        <v>0</v>
      </c>
      <c r="H27" s="135">
        <v>0</v>
      </c>
      <c r="I27" s="135">
        <v>0</v>
      </c>
      <c r="J27" s="135">
        <v>0</v>
      </c>
      <c r="K27" s="135">
        <v>0</v>
      </c>
      <c r="L27" s="59"/>
      <c r="M27" s="59"/>
      <c r="N27" s="59"/>
      <c r="O27" s="135">
        <v>0</v>
      </c>
      <c r="P27" s="135">
        <v>0</v>
      </c>
      <c r="Q27" s="135">
        <v>0</v>
      </c>
      <c r="R27" s="135">
        <v>0</v>
      </c>
      <c r="S27" s="135">
        <v>0</v>
      </c>
      <c r="T27" s="52">
        <v>1.964</v>
      </c>
      <c r="U27" s="52">
        <v>1.3979999999999999</v>
      </c>
    </row>
    <row r="28" spans="1:21" x14ac:dyDescent="0.25">
      <c r="A28" s="54" t="s">
        <v>162</v>
      </c>
      <c r="B28" s="38" t="s">
        <v>161</v>
      </c>
      <c r="C28" s="135">
        <v>0</v>
      </c>
      <c r="D28" s="135">
        <v>0</v>
      </c>
      <c r="E28" s="135">
        <v>0</v>
      </c>
      <c r="F28" s="135">
        <v>0</v>
      </c>
      <c r="G28" s="135">
        <v>0</v>
      </c>
      <c r="H28" s="135">
        <v>0</v>
      </c>
      <c r="I28" s="135">
        <v>0</v>
      </c>
      <c r="J28" s="135">
        <v>0</v>
      </c>
      <c r="K28" s="135">
        <v>0</v>
      </c>
      <c r="L28" s="135">
        <v>0</v>
      </c>
      <c r="M28" s="135">
        <v>0</v>
      </c>
      <c r="N28" s="135">
        <v>0</v>
      </c>
      <c r="O28" s="135">
        <v>0</v>
      </c>
      <c r="P28" s="135">
        <v>0</v>
      </c>
      <c r="Q28" s="135">
        <v>0</v>
      </c>
      <c r="R28" s="135">
        <v>0</v>
      </c>
      <c r="S28" s="135">
        <v>0</v>
      </c>
      <c r="T28" s="135">
        <v>0</v>
      </c>
      <c r="U28" s="135">
        <v>0</v>
      </c>
    </row>
    <row r="29" spans="1:21" x14ac:dyDescent="0.25">
      <c r="A29" s="54" t="s">
        <v>160</v>
      </c>
      <c r="B29" s="58" t="s">
        <v>159</v>
      </c>
      <c r="C29" s="135">
        <v>0</v>
      </c>
      <c r="D29" s="135">
        <v>0</v>
      </c>
      <c r="E29" s="135">
        <v>0</v>
      </c>
      <c r="F29" s="135">
        <v>0</v>
      </c>
      <c r="G29" s="135">
        <v>0</v>
      </c>
      <c r="H29" s="135">
        <v>0</v>
      </c>
      <c r="I29" s="135">
        <v>0</v>
      </c>
      <c r="J29" s="135">
        <v>0</v>
      </c>
      <c r="K29" s="135">
        <v>0</v>
      </c>
      <c r="L29" s="135">
        <v>0</v>
      </c>
      <c r="M29" s="135">
        <v>0</v>
      </c>
      <c r="N29" s="135">
        <v>0</v>
      </c>
      <c r="O29" s="135">
        <v>0</v>
      </c>
      <c r="P29" s="135">
        <v>0</v>
      </c>
      <c r="Q29" s="135">
        <v>0</v>
      </c>
      <c r="R29" s="135">
        <v>0</v>
      </c>
      <c r="S29" s="135">
        <v>0</v>
      </c>
      <c r="T29" s="135">
        <v>0</v>
      </c>
      <c r="U29" s="135">
        <v>0</v>
      </c>
    </row>
    <row r="30" spans="1:21" ht="47.25" x14ac:dyDescent="0.25">
      <c r="A30" s="57" t="s">
        <v>63</v>
      </c>
      <c r="B30" s="56" t="s">
        <v>158</v>
      </c>
      <c r="C30" s="143">
        <v>1.637</v>
      </c>
      <c r="D30" s="143">
        <v>1.165</v>
      </c>
      <c r="E30" s="135">
        <v>0</v>
      </c>
      <c r="F30" s="135">
        <v>0</v>
      </c>
      <c r="G30" s="135">
        <v>0</v>
      </c>
      <c r="H30" s="135">
        <v>0</v>
      </c>
      <c r="I30" s="135">
        <v>0</v>
      </c>
      <c r="J30" s="135">
        <v>0</v>
      </c>
      <c r="K30" s="135">
        <v>0</v>
      </c>
      <c r="L30" s="135">
        <v>0</v>
      </c>
      <c r="M30" s="135">
        <v>0</v>
      </c>
      <c r="N30" s="135">
        <v>0</v>
      </c>
      <c r="O30" s="135">
        <v>0</v>
      </c>
      <c r="P30" s="135">
        <v>0</v>
      </c>
      <c r="Q30" s="135">
        <v>0</v>
      </c>
      <c r="R30" s="135">
        <v>0</v>
      </c>
      <c r="S30" s="135">
        <v>0</v>
      </c>
      <c r="T30" s="143">
        <v>1.637</v>
      </c>
      <c r="U30" s="143">
        <v>1.165</v>
      </c>
    </row>
    <row r="31" spans="1:21" x14ac:dyDescent="0.25">
      <c r="A31" s="57" t="s">
        <v>157</v>
      </c>
      <c r="B31" s="38" t="s">
        <v>156</v>
      </c>
      <c r="C31" s="135">
        <v>0</v>
      </c>
      <c r="D31" s="135">
        <v>0</v>
      </c>
      <c r="E31" s="135">
        <v>0</v>
      </c>
      <c r="F31" s="135">
        <v>0</v>
      </c>
      <c r="G31" s="135">
        <v>0</v>
      </c>
      <c r="H31" s="135">
        <v>0</v>
      </c>
      <c r="I31" s="135">
        <v>0</v>
      </c>
      <c r="J31" s="135">
        <v>0</v>
      </c>
      <c r="K31" s="135">
        <v>0</v>
      </c>
      <c r="L31" s="135">
        <v>0</v>
      </c>
      <c r="M31" s="135">
        <v>0</v>
      </c>
      <c r="N31" s="135">
        <v>0</v>
      </c>
      <c r="O31" s="135">
        <v>0</v>
      </c>
      <c r="P31" s="135">
        <v>0</v>
      </c>
      <c r="Q31" s="135">
        <v>0</v>
      </c>
      <c r="R31" s="135">
        <v>0</v>
      </c>
      <c r="S31" s="135">
        <v>0</v>
      </c>
      <c r="T31" s="135">
        <v>0</v>
      </c>
      <c r="U31" s="135">
        <v>0</v>
      </c>
    </row>
    <row r="32" spans="1:21" ht="31.5" x14ac:dyDescent="0.25">
      <c r="A32" s="57" t="s">
        <v>155</v>
      </c>
      <c r="B32" s="38" t="s">
        <v>154</v>
      </c>
      <c r="C32" s="143">
        <v>1.637</v>
      </c>
      <c r="D32" s="143">
        <v>1.165</v>
      </c>
      <c r="E32" s="135">
        <v>0</v>
      </c>
      <c r="F32" s="135">
        <v>0</v>
      </c>
      <c r="G32" s="135">
        <v>0</v>
      </c>
      <c r="H32" s="135">
        <v>0</v>
      </c>
      <c r="I32" s="135">
        <v>0</v>
      </c>
      <c r="J32" s="135">
        <v>0</v>
      </c>
      <c r="K32" s="135">
        <v>0</v>
      </c>
      <c r="L32" s="135">
        <v>0</v>
      </c>
      <c r="M32" s="135">
        <v>0</v>
      </c>
      <c r="N32" s="135">
        <v>0</v>
      </c>
      <c r="O32" s="135">
        <v>0</v>
      </c>
      <c r="P32" s="135">
        <v>0</v>
      </c>
      <c r="Q32" s="135">
        <v>0</v>
      </c>
      <c r="R32" s="135">
        <v>0</v>
      </c>
      <c r="S32" s="135">
        <v>0</v>
      </c>
      <c r="T32" s="143">
        <v>1.637</v>
      </c>
      <c r="U32" s="143">
        <v>1.165</v>
      </c>
    </row>
    <row r="33" spans="1:21" x14ac:dyDescent="0.25">
      <c r="A33" s="57" t="s">
        <v>153</v>
      </c>
      <c r="B33" s="38" t="s">
        <v>152</v>
      </c>
      <c r="C33" s="135">
        <v>0</v>
      </c>
      <c r="D33" s="135">
        <v>0</v>
      </c>
      <c r="E33" s="135">
        <v>0</v>
      </c>
      <c r="F33" s="135">
        <v>0</v>
      </c>
      <c r="G33" s="135">
        <v>0</v>
      </c>
      <c r="H33" s="135">
        <v>0</v>
      </c>
      <c r="I33" s="135">
        <v>0</v>
      </c>
      <c r="J33" s="135">
        <v>0</v>
      </c>
      <c r="K33" s="135">
        <v>0</v>
      </c>
      <c r="L33" s="135">
        <v>0</v>
      </c>
      <c r="M33" s="135">
        <v>0</v>
      </c>
      <c r="N33" s="135">
        <v>0</v>
      </c>
      <c r="O33" s="135">
        <v>0</v>
      </c>
      <c r="P33" s="135">
        <v>0</v>
      </c>
      <c r="Q33" s="135">
        <v>0</v>
      </c>
      <c r="R33" s="135">
        <v>0</v>
      </c>
      <c r="S33" s="135">
        <v>0</v>
      </c>
      <c r="T33" s="135">
        <v>0</v>
      </c>
      <c r="U33" s="135">
        <v>0</v>
      </c>
    </row>
    <row r="34" spans="1:21" x14ac:dyDescent="0.25">
      <c r="A34" s="57" t="s">
        <v>151</v>
      </c>
      <c r="B34" s="38" t="s">
        <v>150</v>
      </c>
      <c r="C34" s="135">
        <v>0</v>
      </c>
      <c r="D34" s="135">
        <v>0</v>
      </c>
      <c r="E34" s="135">
        <v>0</v>
      </c>
      <c r="F34" s="135">
        <v>0</v>
      </c>
      <c r="G34" s="135">
        <v>0</v>
      </c>
      <c r="H34" s="135">
        <v>0</v>
      </c>
      <c r="I34" s="135">
        <v>0</v>
      </c>
      <c r="J34" s="135">
        <v>0</v>
      </c>
      <c r="K34" s="135">
        <v>0</v>
      </c>
      <c r="L34" s="135">
        <v>0</v>
      </c>
      <c r="M34" s="135">
        <v>0</v>
      </c>
      <c r="N34" s="135">
        <v>0</v>
      </c>
      <c r="O34" s="135">
        <v>0</v>
      </c>
      <c r="P34" s="135">
        <v>0</v>
      </c>
      <c r="Q34" s="135">
        <v>0</v>
      </c>
      <c r="R34" s="135">
        <v>0</v>
      </c>
      <c r="S34" s="135">
        <v>0</v>
      </c>
      <c r="T34" s="135">
        <v>0</v>
      </c>
      <c r="U34" s="135">
        <v>0</v>
      </c>
    </row>
    <row r="35" spans="1:21" ht="31.5" x14ac:dyDescent="0.25">
      <c r="A35" s="57" t="s">
        <v>62</v>
      </c>
      <c r="B35" s="56" t="s">
        <v>149</v>
      </c>
      <c r="C35" s="135" t="s">
        <v>438</v>
      </c>
      <c r="D35" s="135" t="s">
        <v>438</v>
      </c>
      <c r="E35" s="135">
        <v>0</v>
      </c>
      <c r="F35" s="135">
        <v>0</v>
      </c>
      <c r="G35" s="135">
        <v>0</v>
      </c>
      <c r="H35" s="135">
        <v>0</v>
      </c>
      <c r="I35" s="135">
        <v>0</v>
      </c>
      <c r="J35" s="135">
        <v>0</v>
      </c>
      <c r="K35" s="135">
        <v>0</v>
      </c>
      <c r="L35" s="135"/>
      <c r="M35" s="135"/>
      <c r="N35" s="135"/>
      <c r="O35" s="135"/>
      <c r="P35" s="135">
        <v>0</v>
      </c>
      <c r="Q35" s="135">
        <v>0</v>
      </c>
      <c r="R35" s="135">
        <v>0</v>
      </c>
      <c r="S35" s="135">
        <v>0</v>
      </c>
      <c r="T35" s="135" t="s">
        <v>438</v>
      </c>
      <c r="U35" s="135" t="s">
        <v>438</v>
      </c>
    </row>
    <row r="36" spans="1:21" ht="31.5" x14ac:dyDescent="0.25">
      <c r="A36" s="54" t="s">
        <v>148</v>
      </c>
      <c r="B36" s="53" t="s">
        <v>147</v>
      </c>
      <c r="C36" s="135">
        <v>0</v>
      </c>
      <c r="D36" s="135">
        <v>0</v>
      </c>
      <c r="E36" s="135">
        <v>0</v>
      </c>
      <c r="F36" s="135">
        <v>0</v>
      </c>
      <c r="G36" s="135">
        <v>0</v>
      </c>
      <c r="H36" s="135">
        <v>0</v>
      </c>
      <c r="I36" s="135">
        <v>0</v>
      </c>
      <c r="J36" s="135">
        <v>0</v>
      </c>
      <c r="K36" s="135">
        <v>0</v>
      </c>
      <c r="L36" s="135"/>
      <c r="M36" s="135"/>
      <c r="N36" s="135"/>
      <c r="O36" s="135">
        <v>0</v>
      </c>
      <c r="P36" s="135">
        <v>0</v>
      </c>
      <c r="Q36" s="135">
        <v>0</v>
      </c>
      <c r="R36" s="135">
        <v>0</v>
      </c>
      <c r="S36" s="135">
        <v>0</v>
      </c>
      <c r="T36" s="135">
        <v>0</v>
      </c>
      <c r="U36" s="135">
        <v>0</v>
      </c>
    </row>
    <row r="37" spans="1:21" x14ac:dyDescent="0.25">
      <c r="A37" s="54" t="s">
        <v>146</v>
      </c>
      <c r="B37" s="53" t="s">
        <v>136</v>
      </c>
      <c r="C37" s="135">
        <v>0</v>
      </c>
      <c r="D37" s="135">
        <v>0</v>
      </c>
      <c r="E37" s="135">
        <v>0</v>
      </c>
      <c r="F37" s="135">
        <v>0</v>
      </c>
      <c r="G37" s="135">
        <v>0</v>
      </c>
      <c r="H37" s="135">
        <v>0</v>
      </c>
      <c r="I37" s="135">
        <v>0</v>
      </c>
      <c r="J37" s="135">
        <v>0</v>
      </c>
      <c r="K37" s="135">
        <v>0</v>
      </c>
      <c r="L37" s="135"/>
      <c r="M37" s="135"/>
      <c r="N37" s="135"/>
      <c r="O37" s="135">
        <v>0</v>
      </c>
      <c r="P37" s="135">
        <v>0</v>
      </c>
      <c r="Q37" s="135">
        <v>0</v>
      </c>
      <c r="R37" s="135">
        <v>0</v>
      </c>
      <c r="S37" s="135">
        <v>0</v>
      </c>
      <c r="T37" s="135">
        <v>0</v>
      </c>
      <c r="U37" s="135">
        <v>0</v>
      </c>
    </row>
    <row r="38" spans="1:21" x14ac:dyDescent="0.25">
      <c r="A38" s="54" t="s">
        <v>145</v>
      </c>
      <c r="B38" s="53" t="s">
        <v>134</v>
      </c>
      <c r="C38" s="135">
        <v>0</v>
      </c>
      <c r="D38" s="135">
        <v>0</v>
      </c>
      <c r="E38" s="135">
        <v>0</v>
      </c>
      <c r="F38" s="135">
        <v>0</v>
      </c>
      <c r="G38" s="135">
        <v>0</v>
      </c>
      <c r="H38" s="135">
        <v>0</v>
      </c>
      <c r="I38" s="135">
        <v>0</v>
      </c>
      <c r="J38" s="135">
        <v>0</v>
      </c>
      <c r="K38" s="135">
        <v>0</v>
      </c>
      <c r="L38" s="135"/>
      <c r="M38" s="135"/>
      <c r="N38" s="135"/>
      <c r="O38" s="135">
        <v>0</v>
      </c>
      <c r="P38" s="135">
        <v>0</v>
      </c>
      <c r="Q38" s="135">
        <v>0</v>
      </c>
      <c r="R38" s="135">
        <v>0</v>
      </c>
      <c r="S38" s="135">
        <v>0</v>
      </c>
      <c r="T38" s="51"/>
      <c r="U38" s="50"/>
    </row>
    <row r="39" spans="1:21" ht="31.5" x14ac:dyDescent="0.25">
      <c r="A39" s="54" t="s">
        <v>144</v>
      </c>
      <c r="B39" s="38" t="s">
        <v>132</v>
      </c>
      <c r="C39" s="135">
        <v>2.2000000000000002</v>
      </c>
      <c r="D39" s="363">
        <v>1.2150000000000001</v>
      </c>
      <c r="E39" s="135">
        <v>0</v>
      </c>
      <c r="F39" s="135">
        <v>0</v>
      </c>
      <c r="G39" s="135">
        <v>0</v>
      </c>
      <c r="H39" s="135">
        <v>0</v>
      </c>
      <c r="I39" s="135">
        <v>0</v>
      </c>
      <c r="J39" s="135">
        <v>0</v>
      </c>
      <c r="K39" s="135">
        <v>0</v>
      </c>
      <c r="L39" s="135"/>
      <c r="M39" s="135"/>
      <c r="N39" s="135"/>
      <c r="O39" s="135"/>
      <c r="P39" s="135">
        <v>0</v>
      </c>
      <c r="Q39" s="135">
        <v>0</v>
      </c>
      <c r="R39" s="135">
        <v>0</v>
      </c>
      <c r="S39" s="135">
        <v>0</v>
      </c>
      <c r="T39" s="135">
        <v>2.2000000000000002</v>
      </c>
      <c r="U39" s="363">
        <v>1.2150000000000001</v>
      </c>
    </row>
    <row r="40" spans="1:21" ht="31.5" x14ac:dyDescent="0.25">
      <c r="A40" s="54" t="s">
        <v>143</v>
      </c>
      <c r="B40" s="38" t="s">
        <v>130</v>
      </c>
      <c r="C40" s="135">
        <v>0</v>
      </c>
      <c r="D40" s="135">
        <v>0</v>
      </c>
      <c r="E40" s="135">
        <v>0</v>
      </c>
      <c r="F40" s="135">
        <v>0</v>
      </c>
      <c r="G40" s="135">
        <v>0</v>
      </c>
      <c r="H40" s="135">
        <v>0</v>
      </c>
      <c r="I40" s="135">
        <v>0</v>
      </c>
      <c r="J40" s="135">
        <v>0</v>
      </c>
      <c r="K40" s="135">
        <v>0</v>
      </c>
      <c r="L40" s="135"/>
      <c r="M40" s="135"/>
      <c r="N40" s="135"/>
      <c r="O40" s="135">
        <v>0</v>
      </c>
      <c r="P40" s="135">
        <v>0</v>
      </c>
      <c r="Q40" s="135">
        <v>0</v>
      </c>
      <c r="R40" s="135">
        <v>0</v>
      </c>
      <c r="S40" s="135">
        <v>0</v>
      </c>
      <c r="T40" s="135">
        <v>0</v>
      </c>
      <c r="U40" s="135">
        <v>0</v>
      </c>
    </row>
    <row r="41" spans="1:21" x14ac:dyDescent="0.25">
      <c r="A41" s="54" t="s">
        <v>142</v>
      </c>
      <c r="B41" s="38" t="s">
        <v>128</v>
      </c>
      <c r="C41" s="135">
        <v>0</v>
      </c>
      <c r="D41" s="135">
        <v>0</v>
      </c>
      <c r="E41" s="135">
        <v>0</v>
      </c>
      <c r="F41" s="135">
        <v>0</v>
      </c>
      <c r="G41" s="135">
        <v>0</v>
      </c>
      <c r="H41" s="135">
        <v>0</v>
      </c>
      <c r="I41" s="135">
        <v>0</v>
      </c>
      <c r="J41" s="135">
        <v>0</v>
      </c>
      <c r="K41" s="135">
        <v>0</v>
      </c>
      <c r="L41" s="135"/>
      <c r="M41" s="135"/>
      <c r="N41" s="135"/>
      <c r="O41" s="135">
        <v>0</v>
      </c>
      <c r="P41" s="135">
        <v>0</v>
      </c>
      <c r="Q41" s="135">
        <v>0</v>
      </c>
      <c r="R41" s="135">
        <v>0</v>
      </c>
      <c r="S41" s="135">
        <v>0</v>
      </c>
      <c r="T41" s="135">
        <v>0</v>
      </c>
      <c r="U41" s="135">
        <v>0</v>
      </c>
    </row>
    <row r="42" spans="1:21" ht="18.75" x14ac:dyDescent="0.25">
      <c r="A42" s="54" t="s">
        <v>141</v>
      </c>
      <c r="B42" s="53" t="s">
        <v>126</v>
      </c>
      <c r="C42" s="135">
        <v>0</v>
      </c>
      <c r="D42" s="135">
        <v>0</v>
      </c>
      <c r="E42" s="135">
        <v>0</v>
      </c>
      <c r="F42" s="135">
        <v>0</v>
      </c>
      <c r="G42" s="135">
        <v>0</v>
      </c>
      <c r="H42" s="135">
        <v>0</v>
      </c>
      <c r="I42" s="135">
        <v>0</v>
      </c>
      <c r="J42" s="135">
        <v>0</v>
      </c>
      <c r="K42" s="135">
        <v>0</v>
      </c>
      <c r="L42" s="135"/>
      <c r="M42" s="135"/>
      <c r="N42" s="135"/>
      <c r="O42" s="135">
        <v>0</v>
      </c>
      <c r="P42" s="135">
        <v>0</v>
      </c>
      <c r="Q42" s="135">
        <v>0</v>
      </c>
      <c r="R42" s="135">
        <v>0</v>
      </c>
      <c r="S42" s="135">
        <v>0</v>
      </c>
      <c r="T42" s="135">
        <v>0</v>
      </c>
      <c r="U42" s="135">
        <v>0</v>
      </c>
    </row>
    <row r="43" spans="1:21" x14ac:dyDescent="0.25">
      <c r="A43" s="57" t="s">
        <v>61</v>
      </c>
      <c r="B43" s="56" t="s">
        <v>140</v>
      </c>
      <c r="C43" s="135" t="s">
        <v>438</v>
      </c>
      <c r="D43" s="135" t="s">
        <v>438</v>
      </c>
      <c r="E43" s="135">
        <v>0</v>
      </c>
      <c r="F43" s="135">
        <v>0</v>
      </c>
      <c r="G43" s="135">
        <v>0</v>
      </c>
      <c r="H43" s="135">
        <v>0</v>
      </c>
      <c r="I43" s="135">
        <v>0</v>
      </c>
      <c r="J43" s="135">
        <v>0</v>
      </c>
      <c r="K43" s="135">
        <v>0</v>
      </c>
      <c r="L43" s="135"/>
      <c r="M43" s="135"/>
      <c r="N43" s="135"/>
      <c r="O43" s="135"/>
      <c r="P43" s="135">
        <v>0</v>
      </c>
      <c r="Q43" s="135">
        <v>0</v>
      </c>
      <c r="R43" s="135">
        <v>0</v>
      </c>
      <c r="S43" s="135">
        <v>0</v>
      </c>
      <c r="T43" s="135" t="s">
        <v>438</v>
      </c>
      <c r="U43" s="135" t="s">
        <v>438</v>
      </c>
    </row>
    <row r="44" spans="1:21" x14ac:dyDescent="0.25">
      <c r="A44" s="54" t="s">
        <v>139</v>
      </c>
      <c r="B44" s="38" t="s">
        <v>138</v>
      </c>
      <c r="C44" s="135">
        <v>0</v>
      </c>
      <c r="D44" s="135" t="s">
        <v>438</v>
      </c>
      <c r="E44" s="135">
        <v>0</v>
      </c>
      <c r="F44" s="135">
        <v>0</v>
      </c>
      <c r="G44" s="135">
        <v>0</v>
      </c>
      <c r="H44" s="135">
        <v>0</v>
      </c>
      <c r="I44" s="135">
        <v>0</v>
      </c>
      <c r="J44" s="135">
        <v>0</v>
      </c>
      <c r="K44" s="135">
        <v>0</v>
      </c>
      <c r="L44" s="135"/>
      <c r="M44" s="135"/>
      <c r="N44" s="135"/>
      <c r="O44" s="135">
        <v>0</v>
      </c>
      <c r="P44" s="135">
        <v>0</v>
      </c>
      <c r="Q44" s="135">
        <v>0</v>
      </c>
      <c r="R44" s="135">
        <v>0</v>
      </c>
      <c r="S44" s="135">
        <v>0</v>
      </c>
      <c r="T44" s="135">
        <v>0</v>
      </c>
      <c r="U44" s="135" t="s">
        <v>438</v>
      </c>
    </row>
    <row r="45" spans="1:21" x14ac:dyDescent="0.25">
      <c r="A45" s="54" t="s">
        <v>137</v>
      </c>
      <c r="B45" s="38" t="s">
        <v>136</v>
      </c>
      <c r="C45" s="135">
        <v>0</v>
      </c>
      <c r="D45" s="135">
        <v>0</v>
      </c>
      <c r="E45" s="135">
        <v>0</v>
      </c>
      <c r="F45" s="135">
        <v>0</v>
      </c>
      <c r="G45" s="135">
        <v>0</v>
      </c>
      <c r="H45" s="135">
        <v>0</v>
      </c>
      <c r="I45" s="135">
        <v>0</v>
      </c>
      <c r="J45" s="135">
        <v>0</v>
      </c>
      <c r="K45" s="135">
        <v>0</v>
      </c>
      <c r="L45" s="135"/>
      <c r="M45" s="135"/>
      <c r="N45" s="135"/>
      <c r="O45" s="135">
        <v>0</v>
      </c>
      <c r="P45" s="135">
        <v>0</v>
      </c>
      <c r="Q45" s="135">
        <v>0</v>
      </c>
      <c r="R45" s="135">
        <v>0</v>
      </c>
      <c r="S45" s="135">
        <v>0</v>
      </c>
      <c r="T45" s="135">
        <v>0</v>
      </c>
      <c r="U45" s="135">
        <v>0</v>
      </c>
    </row>
    <row r="46" spans="1:21" x14ac:dyDescent="0.25">
      <c r="A46" s="54" t="s">
        <v>135</v>
      </c>
      <c r="B46" s="38" t="s">
        <v>134</v>
      </c>
      <c r="C46" s="135">
        <v>0</v>
      </c>
      <c r="D46" s="135">
        <v>0</v>
      </c>
      <c r="E46" s="135">
        <v>0</v>
      </c>
      <c r="F46" s="135">
        <v>0</v>
      </c>
      <c r="G46" s="135">
        <v>0</v>
      </c>
      <c r="H46" s="135">
        <v>0</v>
      </c>
      <c r="I46" s="135">
        <v>0</v>
      </c>
      <c r="J46" s="135">
        <v>0</v>
      </c>
      <c r="K46" s="135">
        <v>0</v>
      </c>
      <c r="L46" s="135"/>
      <c r="M46" s="135"/>
      <c r="N46" s="135"/>
      <c r="O46" s="135">
        <v>0</v>
      </c>
      <c r="P46" s="135">
        <v>0</v>
      </c>
      <c r="Q46" s="135">
        <v>0</v>
      </c>
      <c r="R46" s="135">
        <v>0</v>
      </c>
      <c r="S46" s="135">
        <v>0</v>
      </c>
      <c r="T46" s="135">
        <v>0</v>
      </c>
      <c r="U46" s="135">
        <v>0</v>
      </c>
    </row>
    <row r="47" spans="1:21" ht="31.5" x14ac:dyDescent="0.25">
      <c r="A47" s="54" t="s">
        <v>133</v>
      </c>
      <c r="B47" s="38" t="s">
        <v>132</v>
      </c>
      <c r="C47" s="135">
        <v>2.2000000000000002</v>
      </c>
      <c r="D47" s="363">
        <v>1.2150000000000001</v>
      </c>
      <c r="E47" s="135">
        <v>0</v>
      </c>
      <c r="F47" s="135">
        <v>0</v>
      </c>
      <c r="G47" s="135">
        <v>0</v>
      </c>
      <c r="H47" s="135">
        <v>0</v>
      </c>
      <c r="I47" s="135">
        <v>0</v>
      </c>
      <c r="J47" s="135">
        <v>0</v>
      </c>
      <c r="K47" s="135">
        <v>0</v>
      </c>
      <c r="L47" s="135"/>
      <c r="M47" s="135"/>
      <c r="N47" s="135"/>
      <c r="O47" s="135"/>
      <c r="P47" s="135">
        <v>0</v>
      </c>
      <c r="Q47" s="135">
        <v>0</v>
      </c>
      <c r="R47" s="135">
        <v>0</v>
      </c>
      <c r="S47" s="135">
        <v>0</v>
      </c>
      <c r="T47" s="135">
        <v>2.2000000000000002</v>
      </c>
      <c r="U47" s="363">
        <v>1.2150000000000001</v>
      </c>
    </row>
    <row r="48" spans="1:21" ht="31.5" x14ac:dyDescent="0.25">
      <c r="A48" s="54" t="s">
        <v>131</v>
      </c>
      <c r="B48" s="38" t="s">
        <v>130</v>
      </c>
      <c r="C48" s="135">
        <v>0</v>
      </c>
      <c r="D48" s="135">
        <v>0</v>
      </c>
      <c r="E48" s="135">
        <v>0</v>
      </c>
      <c r="F48" s="135">
        <v>0</v>
      </c>
      <c r="G48" s="135">
        <v>0</v>
      </c>
      <c r="H48" s="135">
        <v>0</v>
      </c>
      <c r="I48" s="135">
        <v>0</v>
      </c>
      <c r="J48" s="135">
        <v>0</v>
      </c>
      <c r="K48" s="135">
        <v>0</v>
      </c>
      <c r="L48" s="135"/>
      <c r="M48" s="135"/>
      <c r="N48" s="135"/>
      <c r="O48" s="135">
        <v>0</v>
      </c>
      <c r="P48" s="135">
        <v>0</v>
      </c>
      <c r="Q48" s="135">
        <v>0</v>
      </c>
      <c r="R48" s="135">
        <v>0</v>
      </c>
      <c r="S48" s="135">
        <v>0</v>
      </c>
      <c r="T48" s="135">
        <v>0</v>
      </c>
      <c r="U48" s="135">
        <v>0</v>
      </c>
    </row>
    <row r="49" spans="1:21" x14ac:dyDescent="0.25">
      <c r="A49" s="54" t="s">
        <v>129</v>
      </c>
      <c r="B49" s="38" t="s">
        <v>128</v>
      </c>
      <c r="C49" s="135">
        <v>0</v>
      </c>
      <c r="D49" s="135">
        <v>0</v>
      </c>
      <c r="E49" s="135">
        <v>0</v>
      </c>
      <c r="F49" s="135">
        <v>0</v>
      </c>
      <c r="G49" s="135">
        <v>0</v>
      </c>
      <c r="H49" s="135">
        <v>0</v>
      </c>
      <c r="I49" s="135">
        <v>0</v>
      </c>
      <c r="J49" s="135">
        <v>0</v>
      </c>
      <c r="K49" s="135">
        <v>0</v>
      </c>
      <c r="L49" s="135"/>
      <c r="M49" s="135"/>
      <c r="N49" s="135"/>
      <c r="O49" s="135">
        <v>0</v>
      </c>
      <c r="P49" s="135">
        <v>0</v>
      </c>
      <c r="Q49" s="135">
        <v>0</v>
      </c>
      <c r="R49" s="135">
        <v>0</v>
      </c>
      <c r="S49" s="135">
        <v>0</v>
      </c>
      <c r="T49" s="135">
        <v>0</v>
      </c>
      <c r="U49" s="135">
        <v>0</v>
      </c>
    </row>
    <row r="50" spans="1:21" ht="18.75" x14ac:dyDescent="0.25">
      <c r="A50" s="54" t="s">
        <v>127</v>
      </c>
      <c r="B50" s="53" t="s">
        <v>126</v>
      </c>
      <c r="C50" s="135">
        <v>0</v>
      </c>
      <c r="D50" s="135">
        <v>0</v>
      </c>
      <c r="E50" s="135">
        <v>0</v>
      </c>
      <c r="F50" s="135">
        <v>0</v>
      </c>
      <c r="G50" s="135">
        <v>0</v>
      </c>
      <c r="H50" s="135">
        <v>0</v>
      </c>
      <c r="I50" s="135">
        <v>0</v>
      </c>
      <c r="J50" s="135">
        <v>0</v>
      </c>
      <c r="K50" s="135">
        <v>0</v>
      </c>
      <c r="L50" s="135"/>
      <c r="M50" s="135"/>
      <c r="N50" s="135"/>
      <c r="O50" s="135">
        <v>0</v>
      </c>
      <c r="P50" s="135">
        <v>0</v>
      </c>
      <c r="Q50" s="135">
        <v>0</v>
      </c>
      <c r="R50" s="135">
        <v>0</v>
      </c>
      <c r="S50" s="135">
        <v>0</v>
      </c>
      <c r="T50" s="135">
        <v>0</v>
      </c>
      <c r="U50" s="135">
        <v>0</v>
      </c>
    </row>
    <row r="51" spans="1:21" ht="35.25" customHeight="1" x14ac:dyDescent="0.25">
      <c r="A51" s="57" t="s">
        <v>59</v>
      </c>
      <c r="B51" s="56" t="s">
        <v>125</v>
      </c>
      <c r="C51" s="135"/>
      <c r="D51" s="135"/>
      <c r="E51" s="135">
        <v>0</v>
      </c>
      <c r="F51" s="135">
        <v>0</v>
      </c>
      <c r="G51" s="135">
        <v>0</v>
      </c>
      <c r="H51" s="135">
        <v>0</v>
      </c>
      <c r="I51" s="135">
        <v>0</v>
      </c>
      <c r="J51" s="135">
        <v>0</v>
      </c>
      <c r="K51" s="135">
        <v>0</v>
      </c>
      <c r="L51" s="38"/>
      <c r="M51" s="52"/>
      <c r="N51" s="38"/>
      <c r="O51" s="135"/>
      <c r="P51" s="135">
        <v>0</v>
      </c>
      <c r="Q51" s="135">
        <v>0</v>
      </c>
      <c r="R51" s="135">
        <v>0</v>
      </c>
      <c r="S51" s="135">
        <v>0</v>
      </c>
      <c r="T51" s="135"/>
      <c r="U51" s="135"/>
    </row>
    <row r="52" spans="1:21" x14ac:dyDescent="0.25">
      <c r="A52" s="54" t="s">
        <v>124</v>
      </c>
      <c r="B52" s="38" t="s">
        <v>123</v>
      </c>
      <c r="C52" s="143">
        <v>1.637</v>
      </c>
      <c r="D52" s="143">
        <v>1.165</v>
      </c>
      <c r="E52" s="135">
        <v>0</v>
      </c>
      <c r="F52" s="135">
        <v>0</v>
      </c>
      <c r="G52" s="135">
        <v>0</v>
      </c>
      <c r="H52" s="135">
        <v>0</v>
      </c>
      <c r="I52" s="135">
        <v>0</v>
      </c>
      <c r="J52" s="135">
        <v>0</v>
      </c>
      <c r="K52" s="135">
        <v>0</v>
      </c>
      <c r="L52" s="135">
        <v>0</v>
      </c>
      <c r="M52" s="135">
        <v>0</v>
      </c>
      <c r="N52" s="135">
        <v>0</v>
      </c>
      <c r="O52" s="135">
        <v>0</v>
      </c>
      <c r="P52" s="135">
        <v>0</v>
      </c>
      <c r="Q52" s="135">
        <v>0</v>
      </c>
      <c r="R52" s="135">
        <v>0</v>
      </c>
      <c r="S52" s="135">
        <v>0</v>
      </c>
      <c r="T52" s="143">
        <v>1.637</v>
      </c>
      <c r="U52" s="143">
        <v>1.165</v>
      </c>
    </row>
    <row r="53" spans="1:21" x14ac:dyDescent="0.25">
      <c r="A53" s="54" t="s">
        <v>122</v>
      </c>
      <c r="B53" s="38" t="s">
        <v>116</v>
      </c>
      <c r="C53" s="135">
        <v>0</v>
      </c>
      <c r="D53" s="135">
        <v>0</v>
      </c>
      <c r="E53" s="135">
        <v>0</v>
      </c>
      <c r="F53" s="135">
        <v>0</v>
      </c>
      <c r="G53" s="135">
        <v>0</v>
      </c>
      <c r="H53" s="135">
        <v>0</v>
      </c>
      <c r="I53" s="135">
        <v>0</v>
      </c>
      <c r="J53" s="135">
        <v>0</v>
      </c>
      <c r="K53" s="135">
        <v>0</v>
      </c>
      <c r="L53" s="135"/>
      <c r="M53" s="135"/>
      <c r="N53" s="135"/>
      <c r="O53" s="135">
        <v>0</v>
      </c>
      <c r="P53" s="135">
        <v>0</v>
      </c>
      <c r="Q53" s="135">
        <v>0</v>
      </c>
      <c r="R53" s="135">
        <v>0</v>
      </c>
      <c r="S53" s="135">
        <v>0</v>
      </c>
      <c r="T53" s="135">
        <v>0</v>
      </c>
      <c r="U53" s="135">
        <v>0</v>
      </c>
    </row>
    <row r="54" spans="1:21" x14ac:dyDescent="0.25">
      <c r="A54" s="54" t="s">
        <v>121</v>
      </c>
      <c r="B54" s="53" t="s">
        <v>115</v>
      </c>
      <c r="C54" s="135">
        <v>0</v>
      </c>
      <c r="D54" s="135">
        <v>0</v>
      </c>
      <c r="E54" s="135">
        <v>0</v>
      </c>
      <c r="F54" s="135">
        <v>0</v>
      </c>
      <c r="G54" s="135">
        <v>0</v>
      </c>
      <c r="H54" s="135">
        <v>0</v>
      </c>
      <c r="I54" s="135">
        <v>0</v>
      </c>
      <c r="J54" s="135">
        <v>0</v>
      </c>
      <c r="K54" s="135">
        <v>0</v>
      </c>
      <c r="L54" s="135"/>
      <c r="M54" s="135"/>
      <c r="N54" s="135"/>
      <c r="O54" s="135">
        <v>0</v>
      </c>
      <c r="P54" s="135">
        <v>0</v>
      </c>
      <c r="Q54" s="135">
        <v>0</v>
      </c>
      <c r="R54" s="135">
        <v>0</v>
      </c>
      <c r="S54" s="135">
        <v>0</v>
      </c>
      <c r="T54" s="135">
        <v>0</v>
      </c>
      <c r="U54" s="135">
        <v>0</v>
      </c>
    </row>
    <row r="55" spans="1:21" x14ac:dyDescent="0.25">
      <c r="A55" s="54" t="s">
        <v>120</v>
      </c>
      <c r="B55" s="53" t="s">
        <v>114</v>
      </c>
      <c r="C55" s="135">
        <v>0</v>
      </c>
      <c r="D55" s="135">
        <v>0</v>
      </c>
      <c r="E55" s="135">
        <v>0</v>
      </c>
      <c r="F55" s="135">
        <v>0</v>
      </c>
      <c r="G55" s="135">
        <v>0</v>
      </c>
      <c r="H55" s="38"/>
      <c r="I55" s="38"/>
      <c r="J55" s="38"/>
      <c r="K55" s="135">
        <v>0</v>
      </c>
      <c r="L55" s="135"/>
      <c r="M55" s="135"/>
      <c r="N55" s="135"/>
      <c r="O55" s="135">
        <v>0</v>
      </c>
      <c r="P55" s="38"/>
      <c r="Q55" s="38"/>
      <c r="R55" s="38"/>
      <c r="S55" s="135">
        <v>0</v>
      </c>
      <c r="T55" s="135">
        <v>0</v>
      </c>
      <c r="U55" s="135">
        <v>0</v>
      </c>
    </row>
    <row r="56" spans="1:21" ht="27" customHeight="1" x14ac:dyDescent="0.25">
      <c r="A56" s="54" t="s">
        <v>119</v>
      </c>
      <c r="B56" s="53" t="s">
        <v>113</v>
      </c>
      <c r="C56" s="135">
        <v>2.2000000000000002</v>
      </c>
      <c r="D56" s="363">
        <v>1.2150000000000001</v>
      </c>
      <c r="E56" s="135">
        <v>0</v>
      </c>
      <c r="F56" s="135">
        <v>0</v>
      </c>
      <c r="G56" s="135">
        <v>0</v>
      </c>
      <c r="H56" s="135">
        <v>0</v>
      </c>
      <c r="I56" s="135">
        <v>0</v>
      </c>
      <c r="J56" s="135">
        <v>0</v>
      </c>
      <c r="K56" s="135">
        <v>0</v>
      </c>
      <c r="L56" s="135"/>
      <c r="M56" s="135"/>
      <c r="N56" s="135"/>
      <c r="O56" s="135"/>
      <c r="P56" s="135">
        <v>0</v>
      </c>
      <c r="Q56" s="135">
        <v>0</v>
      </c>
      <c r="R56" s="135">
        <v>0</v>
      </c>
      <c r="S56" s="135">
        <v>0</v>
      </c>
      <c r="T56" s="135">
        <v>2.2000000000000002</v>
      </c>
      <c r="U56" s="363">
        <v>1.2150000000000001</v>
      </c>
    </row>
    <row r="57" spans="1:21" ht="18.75" x14ac:dyDescent="0.25">
      <c r="A57" s="54" t="s">
        <v>118</v>
      </c>
      <c r="B57" s="53" t="s">
        <v>112</v>
      </c>
      <c r="C57" s="135">
        <v>0</v>
      </c>
      <c r="D57" s="135">
        <v>0</v>
      </c>
      <c r="E57" s="135">
        <v>0</v>
      </c>
      <c r="F57" s="135">
        <v>0</v>
      </c>
      <c r="G57" s="135">
        <v>0</v>
      </c>
      <c r="H57" s="135">
        <v>0</v>
      </c>
      <c r="I57" s="135">
        <v>0</v>
      </c>
      <c r="J57" s="135">
        <v>0</v>
      </c>
      <c r="K57" s="135">
        <v>0</v>
      </c>
      <c r="L57" s="135"/>
      <c r="M57" s="135"/>
      <c r="N57" s="135"/>
      <c r="O57" s="135">
        <v>0</v>
      </c>
      <c r="P57" s="135">
        <v>0</v>
      </c>
      <c r="Q57" s="135">
        <v>0</v>
      </c>
      <c r="R57" s="135">
        <v>0</v>
      </c>
      <c r="S57" s="135">
        <v>0</v>
      </c>
      <c r="T57" s="135">
        <v>0</v>
      </c>
      <c r="U57" s="135">
        <v>0</v>
      </c>
    </row>
    <row r="58" spans="1:21" ht="36.75" customHeight="1" x14ac:dyDescent="0.25">
      <c r="A58" s="57" t="s">
        <v>58</v>
      </c>
      <c r="B58" s="71" t="s">
        <v>217</v>
      </c>
      <c r="C58" s="135">
        <v>0</v>
      </c>
      <c r="D58" s="135">
        <v>0</v>
      </c>
      <c r="E58" s="135">
        <v>0</v>
      </c>
      <c r="F58" s="135">
        <v>0</v>
      </c>
      <c r="G58" s="135">
        <v>0</v>
      </c>
      <c r="H58" s="135">
        <v>0</v>
      </c>
      <c r="I58" s="135">
        <v>0</v>
      </c>
      <c r="J58" s="135">
        <v>0</v>
      </c>
      <c r="K58" s="135">
        <v>0</v>
      </c>
      <c r="L58" s="135"/>
      <c r="M58" s="135"/>
      <c r="N58" s="135"/>
      <c r="O58" s="135">
        <v>0</v>
      </c>
      <c r="P58" s="135">
        <v>0</v>
      </c>
      <c r="Q58" s="135">
        <v>0</v>
      </c>
      <c r="R58" s="135">
        <v>0</v>
      </c>
      <c r="S58" s="135">
        <v>0</v>
      </c>
      <c r="T58" s="135">
        <v>0</v>
      </c>
      <c r="U58" s="135">
        <v>0</v>
      </c>
    </row>
    <row r="59" spans="1:21" x14ac:dyDescent="0.25">
      <c r="A59" s="57" t="s">
        <v>56</v>
      </c>
      <c r="B59" s="56" t="s">
        <v>117</v>
      </c>
      <c r="C59" s="135">
        <v>0</v>
      </c>
      <c r="D59" s="135">
        <v>0</v>
      </c>
      <c r="E59" s="135">
        <v>0</v>
      </c>
      <c r="F59" s="135">
        <v>0</v>
      </c>
      <c r="G59" s="135">
        <v>0</v>
      </c>
      <c r="H59" s="135">
        <v>0</v>
      </c>
      <c r="I59" s="135">
        <v>0</v>
      </c>
      <c r="J59" s="135">
        <v>0</v>
      </c>
      <c r="K59" s="135">
        <v>0</v>
      </c>
      <c r="L59" s="135"/>
      <c r="M59" s="135"/>
      <c r="N59" s="135"/>
      <c r="O59" s="135">
        <v>0</v>
      </c>
      <c r="P59" s="135">
        <v>0</v>
      </c>
      <c r="Q59" s="135">
        <v>0</v>
      </c>
      <c r="R59" s="135">
        <v>0</v>
      </c>
      <c r="S59" s="135">
        <v>0</v>
      </c>
      <c r="T59" s="135">
        <v>0</v>
      </c>
      <c r="U59" s="135">
        <v>0</v>
      </c>
    </row>
    <row r="60" spans="1:21" x14ac:dyDescent="0.25">
      <c r="A60" s="54" t="s">
        <v>211</v>
      </c>
      <c r="B60" s="55" t="s">
        <v>138</v>
      </c>
      <c r="C60" s="135">
        <v>0</v>
      </c>
      <c r="D60" s="135">
        <v>0</v>
      </c>
      <c r="E60" s="135">
        <v>0</v>
      </c>
      <c r="F60" s="135">
        <v>0</v>
      </c>
      <c r="G60" s="135">
        <v>0</v>
      </c>
      <c r="H60" s="135">
        <v>0</v>
      </c>
      <c r="I60" s="135">
        <v>0</v>
      </c>
      <c r="J60" s="135">
        <v>0</v>
      </c>
      <c r="K60" s="135">
        <v>0</v>
      </c>
      <c r="L60" s="135"/>
      <c r="M60" s="135"/>
      <c r="N60" s="135"/>
      <c r="O60" s="135">
        <v>0</v>
      </c>
      <c r="P60" s="135">
        <v>0</v>
      </c>
      <c r="Q60" s="135">
        <v>0</v>
      </c>
      <c r="R60" s="135">
        <v>0</v>
      </c>
      <c r="S60" s="135">
        <v>0</v>
      </c>
      <c r="T60" s="135">
        <v>0</v>
      </c>
      <c r="U60" s="135">
        <v>0</v>
      </c>
    </row>
    <row r="61" spans="1:21" x14ac:dyDescent="0.25">
      <c r="A61" s="54" t="s">
        <v>212</v>
      </c>
      <c r="B61" s="55" t="s">
        <v>136</v>
      </c>
      <c r="C61" s="135">
        <v>0</v>
      </c>
      <c r="D61" s="135">
        <v>0</v>
      </c>
      <c r="E61" s="135">
        <v>0</v>
      </c>
      <c r="F61" s="135">
        <v>0</v>
      </c>
      <c r="G61" s="135">
        <v>0</v>
      </c>
      <c r="H61" s="135">
        <v>0</v>
      </c>
      <c r="I61" s="135">
        <v>0</v>
      </c>
      <c r="J61" s="135">
        <v>0</v>
      </c>
      <c r="K61" s="135">
        <v>0</v>
      </c>
      <c r="L61" s="135">
        <v>0</v>
      </c>
      <c r="M61" s="135">
        <v>0</v>
      </c>
      <c r="N61" s="135">
        <v>0</v>
      </c>
      <c r="O61" s="135">
        <v>0</v>
      </c>
      <c r="P61" s="135">
        <v>0</v>
      </c>
      <c r="Q61" s="135">
        <v>0</v>
      </c>
      <c r="R61" s="135">
        <v>0</v>
      </c>
      <c r="S61" s="135">
        <v>0</v>
      </c>
      <c r="T61" s="135">
        <v>0</v>
      </c>
      <c r="U61" s="135">
        <v>0</v>
      </c>
    </row>
    <row r="62" spans="1:21" x14ac:dyDescent="0.25">
      <c r="A62" s="54" t="s">
        <v>213</v>
      </c>
      <c r="B62" s="55" t="s">
        <v>134</v>
      </c>
      <c r="C62" s="135">
        <v>0</v>
      </c>
      <c r="D62" s="135">
        <v>0</v>
      </c>
      <c r="E62" s="135">
        <v>0</v>
      </c>
      <c r="F62" s="135">
        <v>0</v>
      </c>
      <c r="G62" s="135">
        <v>0</v>
      </c>
      <c r="H62" s="135">
        <v>0</v>
      </c>
      <c r="I62" s="135">
        <v>0</v>
      </c>
      <c r="J62" s="135">
        <v>0</v>
      </c>
      <c r="K62" s="135">
        <v>0</v>
      </c>
      <c r="L62" s="135">
        <v>0</v>
      </c>
      <c r="M62" s="135">
        <v>0</v>
      </c>
      <c r="N62" s="135">
        <v>0</v>
      </c>
      <c r="O62" s="135">
        <v>0</v>
      </c>
      <c r="P62" s="135">
        <v>0</v>
      </c>
      <c r="Q62" s="135">
        <v>0</v>
      </c>
      <c r="R62" s="135">
        <v>0</v>
      </c>
      <c r="S62" s="135">
        <v>0</v>
      </c>
      <c r="T62" s="135">
        <v>0</v>
      </c>
      <c r="U62" s="135">
        <v>0</v>
      </c>
    </row>
    <row r="63" spans="1:21" x14ac:dyDescent="0.25">
      <c r="A63" s="54" t="s">
        <v>214</v>
      </c>
      <c r="B63" s="55" t="s">
        <v>216</v>
      </c>
      <c r="C63" s="135">
        <v>2.2000000000000002</v>
      </c>
      <c r="D63" s="363">
        <v>1.2150000000000001</v>
      </c>
      <c r="E63" s="135">
        <v>0</v>
      </c>
      <c r="F63" s="135">
        <v>0</v>
      </c>
      <c r="G63" s="135">
        <v>0</v>
      </c>
      <c r="H63" s="135">
        <v>0</v>
      </c>
      <c r="I63" s="135">
        <v>0</v>
      </c>
      <c r="J63" s="135">
        <v>0</v>
      </c>
      <c r="K63" s="135">
        <v>0</v>
      </c>
      <c r="L63" s="135"/>
      <c r="M63" s="135"/>
      <c r="N63" s="135"/>
      <c r="O63" s="135"/>
      <c r="P63" s="135">
        <v>0</v>
      </c>
      <c r="Q63" s="135">
        <v>0</v>
      </c>
      <c r="R63" s="135">
        <v>0</v>
      </c>
      <c r="S63" s="135">
        <v>0</v>
      </c>
      <c r="T63" s="135">
        <v>2.2000000000000002</v>
      </c>
      <c r="U63" s="363">
        <v>1.2150000000000001</v>
      </c>
    </row>
    <row r="64" spans="1:21" ht="18.75" x14ac:dyDescent="0.25">
      <c r="A64" s="54" t="s">
        <v>215</v>
      </c>
      <c r="B64" s="53" t="s">
        <v>112</v>
      </c>
      <c r="C64" s="135">
        <v>0</v>
      </c>
      <c r="D64" s="135">
        <v>0</v>
      </c>
      <c r="E64" s="135">
        <v>0</v>
      </c>
      <c r="F64" s="135">
        <v>0</v>
      </c>
      <c r="G64" s="135">
        <v>0</v>
      </c>
      <c r="H64" s="38"/>
      <c r="I64" s="38"/>
      <c r="J64" s="38"/>
      <c r="K64" s="135">
        <v>0</v>
      </c>
      <c r="L64" s="135">
        <v>0</v>
      </c>
      <c r="M64" s="135">
        <v>0</v>
      </c>
      <c r="N64" s="135">
        <v>0</v>
      </c>
      <c r="O64" s="135">
        <v>0</v>
      </c>
      <c r="P64" s="38"/>
      <c r="Q64" s="38"/>
      <c r="R64" s="38"/>
      <c r="S64" s="135">
        <v>0</v>
      </c>
      <c r="T64" s="135">
        <v>0</v>
      </c>
      <c r="U64" s="135">
        <v>0</v>
      </c>
    </row>
    <row r="65" spans="1:20" x14ac:dyDescent="0.25">
      <c r="A65" s="49"/>
      <c r="B65" s="44"/>
      <c r="C65" s="44"/>
      <c r="D65" s="44"/>
      <c r="E65" s="44"/>
      <c r="F65" s="44"/>
      <c r="G65" s="44"/>
      <c r="H65" s="44"/>
      <c r="I65" s="44"/>
      <c r="J65" s="44"/>
      <c r="K65" s="44"/>
      <c r="L65" s="49"/>
      <c r="M65" s="49"/>
    </row>
    <row r="66" spans="1:20" ht="54" customHeight="1" x14ac:dyDescent="0.25">
      <c r="B66" s="424"/>
      <c r="C66" s="424"/>
      <c r="D66" s="424"/>
      <c r="E66" s="424"/>
      <c r="F66" s="424"/>
      <c r="G66" s="424"/>
      <c r="H66" s="424"/>
      <c r="I66" s="424"/>
      <c r="J66" s="46"/>
      <c r="K66" s="46"/>
      <c r="L66" s="48"/>
      <c r="M66" s="48"/>
      <c r="N66" s="48"/>
      <c r="O66" s="48"/>
      <c r="P66" s="48"/>
      <c r="Q66" s="48"/>
      <c r="R66" s="48"/>
      <c r="S66" s="48"/>
      <c r="T66" s="48"/>
    </row>
    <row r="68" spans="1:20" ht="50.25" customHeight="1" x14ac:dyDescent="0.25">
      <c r="B68" s="424"/>
      <c r="C68" s="424"/>
      <c r="D68" s="424"/>
      <c r="E68" s="424"/>
      <c r="F68" s="424"/>
      <c r="G68" s="424"/>
      <c r="H68" s="424"/>
      <c r="I68" s="424"/>
      <c r="J68" s="46"/>
      <c r="K68" s="46"/>
    </row>
    <row r="70" spans="1:20" ht="36.75" customHeight="1" x14ac:dyDescent="0.25">
      <c r="B70" s="424"/>
      <c r="C70" s="424"/>
      <c r="D70" s="424"/>
      <c r="E70" s="424"/>
      <c r="F70" s="424"/>
      <c r="G70" s="424"/>
      <c r="H70" s="424"/>
      <c r="I70" s="424"/>
      <c r="J70" s="46"/>
      <c r="K70" s="46"/>
    </row>
    <row r="71" spans="1:20" x14ac:dyDescent="0.25">
      <c r="N71" s="47"/>
    </row>
    <row r="72" spans="1:20" ht="51" customHeight="1" x14ac:dyDescent="0.25">
      <c r="B72" s="424"/>
      <c r="C72" s="424"/>
      <c r="D72" s="424"/>
      <c r="E72" s="424"/>
      <c r="F72" s="424"/>
      <c r="G72" s="424"/>
      <c r="H72" s="424"/>
      <c r="I72" s="424"/>
      <c r="J72" s="46"/>
      <c r="K72" s="46"/>
      <c r="N72" s="47"/>
    </row>
    <row r="73" spans="1:20" ht="32.25" customHeight="1" x14ac:dyDescent="0.25">
      <c r="B73" s="424"/>
      <c r="C73" s="424"/>
      <c r="D73" s="424"/>
      <c r="E73" s="424"/>
      <c r="F73" s="424"/>
      <c r="G73" s="424"/>
      <c r="H73" s="424"/>
      <c r="I73" s="424"/>
      <c r="J73" s="46"/>
      <c r="K73" s="46"/>
    </row>
    <row r="74" spans="1:20" ht="51.75" customHeight="1" x14ac:dyDescent="0.25">
      <c r="B74" s="424"/>
      <c r="C74" s="424"/>
      <c r="D74" s="424"/>
      <c r="E74" s="424"/>
      <c r="F74" s="424"/>
      <c r="G74" s="424"/>
      <c r="H74" s="424"/>
      <c r="I74" s="424"/>
      <c r="J74" s="46"/>
      <c r="K74" s="46"/>
    </row>
    <row r="75" spans="1:20" ht="21.75" customHeight="1" x14ac:dyDescent="0.25">
      <c r="B75" s="422"/>
      <c r="C75" s="422"/>
      <c r="D75" s="422"/>
      <c r="E75" s="422"/>
      <c r="F75" s="422"/>
      <c r="G75" s="422"/>
      <c r="H75" s="422"/>
      <c r="I75" s="422"/>
      <c r="J75" s="45"/>
      <c r="K75" s="45"/>
    </row>
    <row r="76" spans="1:20" ht="23.25" customHeight="1" x14ac:dyDescent="0.25"/>
    <row r="77" spans="1:20" ht="18.75" customHeight="1" x14ac:dyDescent="0.25">
      <c r="B77" s="423"/>
      <c r="C77" s="423"/>
      <c r="D77" s="423"/>
      <c r="E77" s="423"/>
      <c r="F77" s="423"/>
      <c r="G77" s="423"/>
      <c r="H77" s="423"/>
      <c r="I77" s="423"/>
      <c r="J77" s="44"/>
      <c r="K77" s="44"/>
    </row>
    <row r="81" s="43" customFormat="1" x14ac:dyDescent="0.25"/>
    <row r="82" s="43" customFormat="1" x14ac:dyDescent="0.25"/>
    <row r="83" s="43" customFormat="1" x14ac:dyDescent="0.25"/>
    <row r="84" s="43" customFormat="1" x14ac:dyDescent="0.25"/>
    <row r="85" s="43" customFormat="1" x14ac:dyDescent="0.25"/>
    <row r="86" s="43" customFormat="1" x14ac:dyDescent="0.25"/>
    <row r="87" s="43" customFormat="1" x14ac:dyDescent="0.25"/>
    <row r="88" s="43" customFormat="1" x14ac:dyDescent="0.25"/>
    <row r="89" s="43" customFormat="1" x14ac:dyDescent="0.25"/>
    <row r="90" s="43" customFormat="1" x14ac:dyDescent="0.25"/>
    <row r="91" s="43" customFormat="1" x14ac:dyDescent="0.25"/>
    <row r="92" s="43" customFormat="1" x14ac:dyDescent="0.25"/>
  </sheetData>
  <mergeCells count="33">
    <mergeCell ref="A14:U14"/>
    <mergeCell ref="A4:U4"/>
    <mergeCell ref="A12:U12"/>
    <mergeCell ref="A9:U9"/>
    <mergeCell ref="A8:U8"/>
    <mergeCell ref="A6:U6"/>
    <mergeCell ref="A11:U11"/>
    <mergeCell ref="A16:U16"/>
    <mergeCell ref="A15:U15"/>
    <mergeCell ref="A20:A22"/>
    <mergeCell ref="E20:F21"/>
    <mergeCell ref="A18:U18"/>
    <mergeCell ref="T20:U21"/>
    <mergeCell ref="L20:O20"/>
    <mergeCell ref="L21:M21"/>
    <mergeCell ref="N21:O21"/>
    <mergeCell ref="G20:G22"/>
    <mergeCell ref="H21:I21"/>
    <mergeCell ref="H20:K20"/>
    <mergeCell ref="J21:K21"/>
    <mergeCell ref="B20:B22"/>
    <mergeCell ref="P20:S20"/>
    <mergeCell ref="P21:Q21"/>
    <mergeCell ref="R21:S21"/>
    <mergeCell ref="B75:I75"/>
    <mergeCell ref="B77:I77"/>
    <mergeCell ref="B66:I66"/>
    <mergeCell ref="B68:I68"/>
    <mergeCell ref="B70:I70"/>
    <mergeCell ref="B72:I72"/>
    <mergeCell ref="B73:I73"/>
    <mergeCell ref="B74:I74"/>
    <mergeCell ref="C20:D21"/>
  </mergeCells>
  <pageMargins left="0.39370078740157483" right="0.39370078740157483" top="0.78740157480314965" bottom="0.39370078740157483" header="0.31496062992125984" footer="0.31496062992125984"/>
  <pageSetup paperSize="8" scale="52" orientation="landscape" r:id="rId1"/>
  <headerFooter differentFirst="1" scaleWithDoc="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V27"/>
  <sheetViews>
    <sheetView view="pageBreakPreview" zoomScale="70" zoomScaleSheetLayoutView="70" workbookViewId="0"/>
  </sheetViews>
  <sheetFormatPr defaultRowHeight="15" x14ac:dyDescent="0.25"/>
  <cols>
    <col min="1" max="1" width="6.140625" style="15" customWidth="1"/>
    <col min="2" max="2" width="23.140625" style="15" customWidth="1"/>
    <col min="3" max="3" width="13.85546875" style="15" customWidth="1"/>
    <col min="4" max="4" width="15.140625" style="15" customWidth="1"/>
    <col min="5" max="12" width="7.7109375" style="15" customWidth="1"/>
    <col min="13" max="13" width="13.5703125" style="15" customWidth="1"/>
    <col min="14" max="14" width="21" style="15" customWidth="1"/>
    <col min="15" max="15" width="13.85546875" style="15" customWidth="1"/>
    <col min="16" max="17" width="13.42578125" style="15" customWidth="1"/>
    <col min="18" max="18" width="17" style="15" customWidth="1"/>
    <col min="19" max="20" width="9.7109375" style="15" customWidth="1"/>
    <col min="21" max="21" width="11.42578125" style="15" customWidth="1"/>
    <col min="22" max="22" width="12.7109375" style="15" customWidth="1"/>
    <col min="23" max="25" width="10.7109375" style="15" customWidth="1"/>
    <col min="26" max="26" width="7.7109375" style="15" customWidth="1"/>
    <col min="27" max="30" width="10.7109375" style="15" customWidth="1"/>
    <col min="31" max="31" width="15.85546875" style="15" customWidth="1"/>
    <col min="32" max="33" width="13.5703125" style="15" customWidth="1"/>
    <col min="34" max="34" width="12" style="15" customWidth="1"/>
    <col min="35" max="35" width="9.7109375" style="15" customWidth="1"/>
    <col min="36" max="36" width="11.7109375" style="15" customWidth="1"/>
    <col min="37" max="37" width="12" style="15" customWidth="1"/>
    <col min="38" max="38" width="12.28515625" style="15" customWidth="1"/>
    <col min="39" max="41" width="9.7109375" style="15" customWidth="1"/>
    <col min="42" max="42" width="12.42578125" style="15" customWidth="1"/>
    <col min="43" max="43" width="12" style="15" customWidth="1"/>
    <col min="44" max="44" width="14.140625" style="15" customWidth="1"/>
    <col min="45" max="46" width="13.28515625" style="15" customWidth="1"/>
    <col min="47" max="47" width="10.7109375" style="15" customWidth="1"/>
    <col min="48" max="48" width="15.7109375" style="15" customWidth="1"/>
    <col min="49" max="16384" width="9.140625" style="15"/>
  </cols>
  <sheetData>
    <row r="1" spans="1:48" ht="18.75" x14ac:dyDescent="0.25">
      <c r="AV1" s="27" t="s">
        <v>68</v>
      </c>
    </row>
    <row r="2" spans="1:48" ht="18.75" x14ac:dyDescent="0.3">
      <c r="AV2" s="12" t="s">
        <v>10</v>
      </c>
    </row>
    <row r="3" spans="1:48" ht="18.75" x14ac:dyDescent="0.3">
      <c r="AV3" s="12" t="s">
        <v>434</v>
      </c>
    </row>
    <row r="4" spans="1:48" ht="18.75" x14ac:dyDescent="0.3">
      <c r="AV4" s="12"/>
    </row>
    <row r="5" spans="1:48" ht="18.75" customHeight="1" x14ac:dyDescent="0.25">
      <c r="A5" s="367" t="s">
        <v>640</v>
      </c>
      <c r="B5" s="367"/>
      <c r="C5" s="367"/>
      <c r="D5" s="367"/>
      <c r="E5" s="367"/>
      <c r="F5" s="367"/>
      <c r="G5" s="367"/>
      <c r="H5" s="367"/>
      <c r="I5" s="367"/>
      <c r="J5" s="367"/>
      <c r="K5" s="367"/>
      <c r="L5" s="367"/>
      <c r="M5" s="367"/>
      <c r="N5" s="367"/>
      <c r="O5" s="367"/>
      <c r="P5" s="367"/>
      <c r="Q5" s="367"/>
      <c r="R5" s="367"/>
      <c r="S5" s="367"/>
      <c r="T5" s="367"/>
      <c r="U5" s="367"/>
      <c r="V5" s="367"/>
      <c r="W5" s="367"/>
      <c r="X5" s="367"/>
      <c r="Y5" s="367"/>
      <c r="Z5" s="367"/>
      <c r="AA5" s="367"/>
      <c r="AB5" s="367"/>
      <c r="AC5" s="367"/>
      <c r="AD5" s="367"/>
      <c r="AE5" s="367"/>
      <c r="AF5" s="367"/>
      <c r="AG5" s="367"/>
      <c r="AH5" s="367"/>
      <c r="AI5" s="367"/>
      <c r="AJ5" s="367"/>
      <c r="AK5" s="367"/>
      <c r="AL5" s="367"/>
      <c r="AM5" s="367"/>
      <c r="AN5" s="367"/>
      <c r="AO5" s="367"/>
      <c r="AP5" s="367"/>
      <c r="AQ5" s="367"/>
      <c r="AR5" s="367"/>
      <c r="AS5" s="367"/>
      <c r="AT5" s="367"/>
      <c r="AU5" s="367"/>
      <c r="AV5" s="367"/>
    </row>
    <row r="6" spans="1:48" ht="18.75" x14ac:dyDescent="0.3">
      <c r="AV6" s="12"/>
    </row>
    <row r="7" spans="1:48" ht="18.75" x14ac:dyDescent="0.25">
      <c r="A7" s="371" t="s">
        <v>9</v>
      </c>
      <c r="B7" s="371"/>
      <c r="C7" s="371"/>
      <c r="D7" s="371"/>
      <c r="E7" s="371"/>
      <c r="F7" s="371"/>
      <c r="G7" s="371"/>
      <c r="H7" s="371"/>
      <c r="I7" s="371"/>
      <c r="J7" s="371"/>
      <c r="K7" s="371"/>
      <c r="L7" s="371"/>
      <c r="M7" s="371"/>
      <c r="N7" s="371"/>
      <c r="O7" s="371"/>
      <c r="P7" s="371"/>
      <c r="Q7" s="371"/>
      <c r="R7" s="371"/>
      <c r="S7" s="371"/>
      <c r="T7" s="371"/>
      <c r="U7" s="371"/>
      <c r="V7" s="371"/>
      <c r="W7" s="371"/>
      <c r="X7" s="371"/>
      <c r="Y7" s="371"/>
      <c r="Z7" s="371"/>
      <c r="AA7" s="371"/>
      <c r="AB7" s="371"/>
      <c r="AC7" s="371"/>
      <c r="AD7" s="371"/>
      <c r="AE7" s="371"/>
      <c r="AF7" s="371"/>
      <c r="AG7" s="371"/>
      <c r="AH7" s="371"/>
      <c r="AI7" s="371"/>
      <c r="AJ7" s="371"/>
      <c r="AK7" s="371"/>
      <c r="AL7" s="371"/>
      <c r="AM7" s="371"/>
      <c r="AN7" s="371"/>
      <c r="AO7" s="371"/>
      <c r="AP7" s="371"/>
      <c r="AQ7" s="371"/>
      <c r="AR7" s="371"/>
      <c r="AS7" s="371"/>
      <c r="AT7" s="371"/>
      <c r="AU7" s="371"/>
      <c r="AV7" s="371"/>
    </row>
    <row r="8" spans="1:48" ht="18.75" x14ac:dyDescent="0.25">
      <c r="A8" s="371"/>
      <c r="B8" s="371"/>
      <c r="C8" s="371"/>
      <c r="D8" s="371"/>
      <c r="E8" s="371"/>
      <c r="F8" s="371"/>
      <c r="G8" s="371"/>
      <c r="H8" s="371"/>
      <c r="I8" s="371"/>
      <c r="J8" s="371"/>
      <c r="K8" s="371"/>
      <c r="L8" s="371"/>
      <c r="M8" s="371"/>
      <c r="N8" s="371"/>
      <c r="O8" s="371"/>
      <c r="P8" s="371"/>
      <c r="Q8" s="371"/>
      <c r="R8" s="371"/>
      <c r="S8" s="371"/>
      <c r="T8" s="371"/>
      <c r="U8" s="371"/>
      <c r="V8" s="371"/>
      <c r="W8" s="371"/>
      <c r="X8" s="371"/>
      <c r="Y8" s="371"/>
      <c r="Z8" s="371"/>
      <c r="AA8" s="371"/>
      <c r="AB8" s="371"/>
      <c r="AC8" s="371"/>
      <c r="AD8" s="371"/>
      <c r="AE8" s="371"/>
      <c r="AF8" s="371"/>
      <c r="AG8" s="371"/>
      <c r="AH8" s="371"/>
      <c r="AI8" s="371"/>
      <c r="AJ8" s="371"/>
      <c r="AK8" s="371"/>
      <c r="AL8" s="371"/>
      <c r="AM8" s="371"/>
      <c r="AN8" s="371"/>
      <c r="AO8" s="371"/>
      <c r="AP8" s="371"/>
      <c r="AQ8" s="371"/>
      <c r="AR8" s="371"/>
      <c r="AS8" s="371"/>
      <c r="AT8" s="371"/>
      <c r="AU8" s="371"/>
      <c r="AV8" s="371"/>
    </row>
    <row r="9" spans="1:48" ht="15.75" x14ac:dyDescent="0.25">
      <c r="A9" s="372" t="s">
        <v>630</v>
      </c>
      <c r="B9" s="372"/>
      <c r="C9" s="372"/>
      <c r="D9" s="372"/>
      <c r="E9" s="372"/>
      <c r="F9" s="372"/>
      <c r="G9" s="372"/>
      <c r="H9" s="372"/>
      <c r="I9" s="372"/>
      <c r="J9" s="372"/>
      <c r="K9" s="372"/>
      <c r="L9" s="372"/>
      <c r="M9" s="372"/>
      <c r="N9" s="372"/>
      <c r="O9" s="372"/>
      <c r="P9" s="372"/>
      <c r="Q9" s="372"/>
      <c r="R9" s="372"/>
      <c r="S9" s="372"/>
      <c r="T9" s="372"/>
      <c r="U9" s="372"/>
      <c r="V9" s="372"/>
      <c r="W9" s="372"/>
      <c r="X9" s="372"/>
      <c r="Y9" s="372"/>
      <c r="Z9" s="372"/>
      <c r="AA9" s="372"/>
      <c r="AB9" s="372"/>
      <c r="AC9" s="372"/>
      <c r="AD9" s="372"/>
      <c r="AE9" s="372"/>
      <c r="AF9" s="372"/>
      <c r="AG9" s="372"/>
      <c r="AH9" s="372"/>
      <c r="AI9" s="372"/>
      <c r="AJ9" s="372"/>
      <c r="AK9" s="372"/>
      <c r="AL9" s="372"/>
      <c r="AM9" s="372"/>
      <c r="AN9" s="372"/>
      <c r="AO9" s="372"/>
      <c r="AP9" s="372"/>
      <c r="AQ9" s="372"/>
      <c r="AR9" s="372"/>
      <c r="AS9" s="372"/>
      <c r="AT9" s="372"/>
      <c r="AU9" s="372"/>
      <c r="AV9" s="372"/>
    </row>
    <row r="10" spans="1:48" ht="15.75" x14ac:dyDescent="0.25">
      <c r="A10" s="368" t="s">
        <v>8</v>
      </c>
      <c r="B10" s="368"/>
      <c r="C10" s="368"/>
      <c r="D10" s="368"/>
      <c r="E10" s="368"/>
      <c r="F10" s="368"/>
      <c r="G10" s="368"/>
      <c r="H10" s="368"/>
      <c r="I10" s="368"/>
      <c r="J10" s="368"/>
      <c r="K10" s="368"/>
      <c r="L10" s="368"/>
      <c r="M10" s="368"/>
      <c r="N10" s="368"/>
      <c r="O10" s="368"/>
      <c r="P10" s="368"/>
      <c r="Q10" s="368"/>
      <c r="R10" s="368"/>
      <c r="S10" s="368"/>
      <c r="T10" s="368"/>
      <c r="U10" s="368"/>
      <c r="V10" s="368"/>
      <c r="W10" s="368"/>
      <c r="X10" s="368"/>
      <c r="Y10" s="368"/>
      <c r="Z10" s="368"/>
      <c r="AA10" s="368"/>
      <c r="AB10" s="368"/>
      <c r="AC10" s="368"/>
      <c r="AD10" s="368"/>
      <c r="AE10" s="368"/>
      <c r="AF10" s="368"/>
      <c r="AG10" s="368"/>
      <c r="AH10" s="368"/>
      <c r="AI10" s="368"/>
      <c r="AJ10" s="368"/>
      <c r="AK10" s="368"/>
      <c r="AL10" s="368"/>
      <c r="AM10" s="368"/>
      <c r="AN10" s="368"/>
      <c r="AO10" s="368"/>
      <c r="AP10" s="368"/>
      <c r="AQ10" s="368"/>
      <c r="AR10" s="368"/>
      <c r="AS10" s="368"/>
      <c r="AT10" s="368"/>
      <c r="AU10" s="368"/>
      <c r="AV10" s="368"/>
    </row>
    <row r="11" spans="1:48" ht="18.75" x14ac:dyDescent="0.25">
      <c r="A11" s="371"/>
      <c r="B11" s="371"/>
      <c r="C11" s="371"/>
      <c r="D11" s="371"/>
      <c r="E11" s="371"/>
      <c r="F11" s="371"/>
      <c r="G11" s="371"/>
      <c r="H11" s="371"/>
      <c r="I11" s="371"/>
      <c r="J11" s="371"/>
      <c r="K11" s="371"/>
      <c r="L11" s="371"/>
      <c r="M11" s="371"/>
      <c r="N11" s="371"/>
      <c r="O11" s="371"/>
      <c r="P11" s="371"/>
      <c r="Q11" s="371"/>
      <c r="R11" s="371"/>
      <c r="S11" s="371"/>
      <c r="T11" s="371"/>
      <c r="U11" s="371"/>
      <c r="V11" s="371"/>
      <c r="W11" s="371"/>
      <c r="X11" s="371"/>
      <c r="Y11" s="371"/>
      <c r="Z11" s="371"/>
      <c r="AA11" s="371"/>
      <c r="AB11" s="371"/>
      <c r="AC11" s="371"/>
      <c r="AD11" s="371"/>
      <c r="AE11" s="371"/>
      <c r="AF11" s="371"/>
      <c r="AG11" s="371"/>
      <c r="AH11" s="371"/>
      <c r="AI11" s="371"/>
      <c r="AJ11" s="371"/>
      <c r="AK11" s="371"/>
      <c r="AL11" s="371"/>
      <c r="AM11" s="371"/>
      <c r="AN11" s="371"/>
      <c r="AO11" s="371"/>
      <c r="AP11" s="371"/>
      <c r="AQ11" s="371"/>
      <c r="AR11" s="371"/>
      <c r="AS11" s="371"/>
      <c r="AT11" s="371"/>
      <c r="AU11" s="371"/>
      <c r="AV11" s="371"/>
    </row>
    <row r="12" spans="1:48" ht="15.75" x14ac:dyDescent="0.25">
      <c r="A12" s="372" t="s">
        <v>689</v>
      </c>
      <c r="B12" s="398"/>
      <c r="C12" s="398"/>
      <c r="D12" s="398"/>
      <c r="E12" s="398"/>
      <c r="F12" s="398"/>
      <c r="G12" s="398"/>
      <c r="H12" s="398"/>
      <c r="I12" s="398"/>
      <c r="J12" s="398"/>
      <c r="K12" s="398"/>
      <c r="L12" s="398"/>
      <c r="M12" s="398"/>
      <c r="N12" s="398"/>
      <c r="O12" s="398"/>
      <c r="P12" s="398"/>
      <c r="Q12" s="398"/>
      <c r="R12" s="398"/>
      <c r="S12" s="398"/>
      <c r="T12" s="398"/>
      <c r="U12" s="398"/>
      <c r="V12" s="398"/>
      <c r="W12" s="398"/>
      <c r="X12" s="398"/>
      <c r="Y12" s="398"/>
      <c r="Z12" s="398"/>
      <c r="AA12" s="398"/>
      <c r="AB12" s="398"/>
      <c r="AC12" s="398"/>
      <c r="AD12" s="398"/>
      <c r="AE12" s="398"/>
      <c r="AF12" s="398"/>
      <c r="AG12" s="398"/>
      <c r="AH12" s="398"/>
      <c r="AI12" s="398"/>
      <c r="AJ12" s="398"/>
      <c r="AK12" s="398"/>
      <c r="AL12" s="398"/>
      <c r="AM12" s="398"/>
      <c r="AN12" s="398"/>
      <c r="AO12" s="398"/>
      <c r="AP12" s="398"/>
      <c r="AQ12" s="398"/>
      <c r="AR12" s="398"/>
      <c r="AS12" s="398"/>
      <c r="AT12" s="398"/>
      <c r="AU12" s="398"/>
      <c r="AV12" s="398"/>
    </row>
    <row r="13" spans="1:48" ht="15.75" x14ac:dyDescent="0.25">
      <c r="A13" s="368"/>
      <c r="B13" s="368"/>
      <c r="C13" s="368"/>
      <c r="D13" s="368"/>
      <c r="E13" s="368"/>
      <c r="F13" s="368"/>
      <c r="G13" s="368"/>
      <c r="H13" s="368"/>
      <c r="I13" s="368"/>
      <c r="J13" s="368"/>
      <c r="K13" s="368"/>
      <c r="L13" s="368"/>
      <c r="M13" s="368"/>
      <c r="N13" s="368"/>
      <c r="O13" s="368"/>
      <c r="P13" s="368"/>
      <c r="Q13" s="368"/>
      <c r="R13" s="368"/>
      <c r="S13" s="368"/>
      <c r="T13" s="368"/>
      <c r="U13" s="368"/>
      <c r="V13" s="368"/>
      <c r="W13" s="368"/>
      <c r="X13" s="368"/>
      <c r="Y13" s="368"/>
      <c r="Z13" s="368"/>
      <c r="AA13" s="368"/>
      <c r="AB13" s="368"/>
      <c r="AC13" s="368"/>
      <c r="AD13" s="368"/>
      <c r="AE13" s="368"/>
      <c r="AF13" s="368"/>
      <c r="AG13" s="368"/>
      <c r="AH13" s="368"/>
      <c r="AI13" s="368"/>
      <c r="AJ13" s="368"/>
      <c r="AK13" s="368"/>
      <c r="AL13" s="368"/>
      <c r="AM13" s="368"/>
      <c r="AN13" s="368"/>
      <c r="AO13" s="368"/>
      <c r="AP13" s="368"/>
      <c r="AQ13" s="368"/>
      <c r="AR13" s="368"/>
      <c r="AS13" s="368"/>
      <c r="AT13" s="368"/>
      <c r="AU13" s="368"/>
      <c r="AV13" s="368"/>
    </row>
    <row r="14" spans="1:48" ht="18.75" x14ac:dyDescent="0.25">
      <c r="A14" s="377"/>
      <c r="B14" s="377"/>
      <c r="C14" s="377"/>
      <c r="D14" s="377"/>
      <c r="E14" s="377"/>
      <c r="F14" s="377"/>
      <c r="G14" s="377"/>
      <c r="H14" s="377"/>
      <c r="I14" s="377"/>
      <c r="J14" s="377"/>
      <c r="K14" s="377"/>
      <c r="L14" s="377"/>
      <c r="M14" s="377"/>
      <c r="N14" s="377"/>
      <c r="O14" s="377"/>
      <c r="P14" s="377"/>
      <c r="Q14" s="377"/>
      <c r="R14" s="377"/>
      <c r="S14" s="377"/>
      <c r="T14" s="377"/>
      <c r="U14" s="377"/>
      <c r="V14" s="377"/>
      <c r="W14" s="377"/>
      <c r="X14" s="377"/>
      <c r="Y14" s="377"/>
      <c r="Z14" s="377"/>
      <c r="AA14" s="377"/>
      <c r="AB14" s="377"/>
      <c r="AC14" s="377"/>
      <c r="AD14" s="377"/>
      <c r="AE14" s="377"/>
      <c r="AF14" s="377"/>
      <c r="AG14" s="377"/>
      <c r="AH14" s="377"/>
      <c r="AI14" s="377"/>
      <c r="AJ14" s="377"/>
      <c r="AK14" s="377"/>
      <c r="AL14" s="377"/>
      <c r="AM14" s="377"/>
      <c r="AN14" s="377"/>
      <c r="AO14" s="377"/>
      <c r="AP14" s="377"/>
      <c r="AQ14" s="377"/>
      <c r="AR14" s="377"/>
      <c r="AS14" s="377"/>
      <c r="AT14" s="377"/>
      <c r="AU14" s="377"/>
      <c r="AV14" s="377"/>
    </row>
    <row r="15" spans="1:48" ht="18.75" x14ac:dyDescent="0.25">
      <c r="A15" s="370" t="s">
        <v>690</v>
      </c>
      <c r="B15" s="370"/>
      <c r="C15" s="370"/>
      <c r="D15" s="370"/>
      <c r="E15" s="370"/>
      <c r="F15" s="370"/>
      <c r="G15" s="370"/>
      <c r="H15" s="370"/>
      <c r="I15" s="370"/>
      <c r="J15" s="370"/>
      <c r="K15" s="370"/>
      <c r="L15" s="370"/>
      <c r="M15" s="370"/>
      <c r="N15" s="370"/>
      <c r="O15" s="370"/>
      <c r="P15" s="370"/>
      <c r="Q15" s="370"/>
      <c r="R15" s="370"/>
      <c r="S15" s="370"/>
      <c r="T15" s="370"/>
      <c r="U15" s="370"/>
      <c r="V15" s="370"/>
      <c r="W15" s="370"/>
      <c r="X15" s="370"/>
      <c r="Y15" s="370"/>
      <c r="Z15" s="370"/>
      <c r="AA15" s="370"/>
      <c r="AB15" s="370"/>
      <c r="AC15" s="370"/>
      <c r="AD15" s="370"/>
      <c r="AE15" s="370"/>
      <c r="AF15" s="370"/>
      <c r="AG15" s="370"/>
      <c r="AH15" s="370"/>
      <c r="AI15" s="370"/>
      <c r="AJ15" s="370"/>
      <c r="AK15" s="370"/>
      <c r="AL15" s="370"/>
      <c r="AM15" s="370"/>
      <c r="AN15" s="370"/>
      <c r="AO15" s="370"/>
      <c r="AP15" s="370"/>
      <c r="AQ15" s="370"/>
      <c r="AR15" s="370"/>
      <c r="AS15" s="370"/>
      <c r="AT15" s="370"/>
      <c r="AU15" s="370"/>
      <c r="AV15" s="370"/>
    </row>
    <row r="16" spans="1:48" ht="15.75" x14ac:dyDescent="0.25">
      <c r="A16" s="368" t="s">
        <v>6</v>
      </c>
      <c r="B16" s="368"/>
      <c r="C16" s="368"/>
      <c r="D16" s="368"/>
      <c r="E16" s="368"/>
      <c r="F16" s="368"/>
      <c r="G16" s="368"/>
      <c r="H16" s="368"/>
      <c r="I16" s="368"/>
      <c r="J16" s="368"/>
      <c r="K16" s="368"/>
      <c r="L16" s="368"/>
      <c r="M16" s="368"/>
      <c r="N16" s="368"/>
      <c r="O16" s="368"/>
      <c r="P16" s="368"/>
      <c r="Q16" s="368"/>
      <c r="R16" s="368"/>
      <c r="S16" s="368"/>
      <c r="T16" s="368"/>
      <c r="U16" s="368"/>
      <c r="V16" s="368"/>
      <c r="W16" s="368"/>
      <c r="X16" s="368"/>
      <c r="Y16" s="368"/>
      <c r="Z16" s="368"/>
      <c r="AA16" s="368"/>
      <c r="AB16" s="368"/>
      <c r="AC16" s="368"/>
      <c r="AD16" s="368"/>
      <c r="AE16" s="368"/>
      <c r="AF16" s="368"/>
      <c r="AG16" s="368"/>
      <c r="AH16" s="368"/>
      <c r="AI16" s="368"/>
      <c r="AJ16" s="368"/>
      <c r="AK16" s="368"/>
      <c r="AL16" s="368"/>
      <c r="AM16" s="368"/>
      <c r="AN16" s="368"/>
      <c r="AO16" s="368"/>
      <c r="AP16" s="368"/>
      <c r="AQ16" s="368"/>
      <c r="AR16" s="368"/>
      <c r="AS16" s="368"/>
      <c r="AT16" s="368"/>
      <c r="AU16" s="368"/>
      <c r="AV16" s="368"/>
    </row>
    <row r="17" spans="1:48" x14ac:dyDescent="0.25">
      <c r="A17" s="392"/>
      <c r="B17" s="392"/>
      <c r="C17" s="392"/>
      <c r="D17" s="392"/>
      <c r="E17" s="392"/>
      <c r="F17" s="392"/>
      <c r="G17" s="392"/>
      <c r="H17" s="392"/>
      <c r="I17" s="392"/>
      <c r="J17" s="392"/>
      <c r="K17" s="392"/>
      <c r="L17" s="392"/>
      <c r="M17" s="392"/>
      <c r="N17" s="392"/>
      <c r="O17" s="392"/>
      <c r="P17" s="392"/>
      <c r="Q17" s="392"/>
      <c r="R17" s="392"/>
      <c r="S17" s="392"/>
      <c r="T17" s="392"/>
      <c r="U17" s="392"/>
      <c r="V17" s="392"/>
      <c r="W17" s="392"/>
      <c r="X17" s="392"/>
      <c r="Y17" s="392"/>
      <c r="Z17" s="392"/>
      <c r="AA17" s="392"/>
      <c r="AB17" s="392"/>
      <c r="AC17" s="392"/>
      <c r="AD17" s="392"/>
      <c r="AE17" s="392"/>
      <c r="AF17" s="392"/>
      <c r="AG17" s="392"/>
      <c r="AH17" s="392"/>
      <c r="AI17" s="392"/>
      <c r="AJ17" s="392"/>
      <c r="AK17" s="392"/>
      <c r="AL17" s="392"/>
      <c r="AM17" s="392"/>
      <c r="AN17" s="392"/>
      <c r="AO17" s="392"/>
      <c r="AP17" s="392"/>
      <c r="AQ17" s="392"/>
      <c r="AR17" s="392"/>
      <c r="AS17" s="392"/>
      <c r="AT17" s="392"/>
      <c r="AU17" s="392"/>
      <c r="AV17" s="392"/>
    </row>
    <row r="18" spans="1:48" x14ac:dyDescent="0.25">
      <c r="A18" s="392"/>
      <c r="B18" s="392"/>
      <c r="C18" s="392"/>
      <c r="D18" s="392"/>
      <c r="E18" s="392"/>
      <c r="F18" s="392"/>
      <c r="G18" s="392"/>
      <c r="H18" s="392"/>
      <c r="I18" s="392"/>
      <c r="J18" s="392"/>
      <c r="K18" s="392"/>
      <c r="L18" s="392"/>
      <c r="M18" s="392"/>
      <c r="N18" s="392"/>
      <c r="O18" s="392"/>
      <c r="P18" s="392"/>
      <c r="Q18" s="392"/>
      <c r="R18" s="392"/>
      <c r="S18" s="392"/>
      <c r="T18" s="392"/>
      <c r="U18" s="392"/>
      <c r="V18" s="392"/>
      <c r="W18" s="392"/>
      <c r="X18" s="392"/>
      <c r="Y18" s="392"/>
      <c r="Z18" s="392"/>
      <c r="AA18" s="392"/>
      <c r="AB18" s="392"/>
      <c r="AC18" s="392"/>
      <c r="AD18" s="392"/>
      <c r="AE18" s="392"/>
      <c r="AF18" s="392"/>
      <c r="AG18" s="392"/>
      <c r="AH18" s="392"/>
      <c r="AI18" s="392"/>
      <c r="AJ18" s="392"/>
      <c r="AK18" s="392"/>
      <c r="AL18" s="392"/>
      <c r="AM18" s="392"/>
      <c r="AN18" s="392"/>
      <c r="AO18" s="392"/>
      <c r="AP18" s="392"/>
      <c r="AQ18" s="392"/>
      <c r="AR18" s="392"/>
      <c r="AS18" s="392"/>
      <c r="AT18" s="392"/>
      <c r="AU18" s="392"/>
      <c r="AV18" s="392"/>
    </row>
    <row r="19" spans="1:48" x14ac:dyDescent="0.25">
      <c r="A19" s="137"/>
      <c r="B19" s="137"/>
      <c r="C19" s="137"/>
      <c r="D19" s="137"/>
      <c r="E19" s="137"/>
      <c r="F19" s="137"/>
      <c r="G19" s="137"/>
      <c r="H19" s="137"/>
      <c r="I19" s="137"/>
      <c r="J19" s="137"/>
      <c r="K19" s="137"/>
      <c r="L19" s="137"/>
      <c r="M19" s="137"/>
      <c r="N19" s="137"/>
      <c r="O19" s="137"/>
      <c r="P19" s="137"/>
      <c r="Q19" s="137"/>
      <c r="R19" s="137"/>
      <c r="S19" s="137"/>
      <c r="T19" s="137"/>
      <c r="U19" s="137"/>
      <c r="V19" s="137"/>
      <c r="W19" s="137"/>
      <c r="X19" s="137"/>
      <c r="Y19" s="137"/>
      <c r="Z19" s="137"/>
      <c r="AA19" s="137"/>
      <c r="AB19" s="137"/>
      <c r="AC19" s="137"/>
      <c r="AD19" s="137"/>
      <c r="AE19" s="137"/>
      <c r="AF19" s="137"/>
      <c r="AG19" s="137"/>
      <c r="AH19" s="137"/>
      <c r="AI19" s="137"/>
      <c r="AJ19" s="137"/>
      <c r="AK19" s="137"/>
      <c r="AL19" s="137"/>
      <c r="AM19" s="137"/>
      <c r="AN19" s="137"/>
      <c r="AO19" s="137"/>
      <c r="AP19" s="137"/>
      <c r="AQ19" s="137"/>
      <c r="AR19" s="137"/>
      <c r="AS19" s="137"/>
      <c r="AT19" s="137"/>
      <c r="AU19" s="137"/>
      <c r="AV19" s="137"/>
    </row>
    <row r="20" spans="1:48" x14ac:dyDescent="0.25">
      <c r="A20" s="447" t="s">
        <v>391</v>
      </c>
      <c r="B20" s="447"/>
      <c r="C20" s="447"/>
      <c r="D20" s="447"/>
      <c r="E20" s="447"/>
      <c r="F20" s="447"/>
      <c r="G20" s="447"/>
      <c r="H20" s="447"/>
      <c r="I20" s="447"/>
      <c r="J20" s="447"/>
      <c r="K20" s="447"/>
      <c r="L20" s="447"/>
      <c r="M20" s="447"/>
      <c r="N20" s="447"/>
      <c r="O20" s="447"/>
      <c r="P20" s="447"/>
      <c r="Q20" s="447"/>
      <c r="R20" s="447"/>
      <c r="S20" s="447"/>
      <c r="T20" s="447"/>
      <c r="U20" s="447"/>
      <c r="V20" s="447"/>
      <c r="W20" s="447"/>
      <c r="X20" s="447"/>
      <c r="Y20" s="447"/>
      <c r="Z20" s="447"/>
      <c r="AA20" s="447"/>
      <c r="AB20" s="447"/>
      <c r="AC20" s="447"/>
      <c r="AD20" s="447"/>
      <c r="AE20" s="447"/>
      <c r="AF20" s="447"/>
      <c r="AG20" s="447"/>
      <c r="AH20" s="447"/>
      <c r="AI20" s="447"/>
      <c r="AJ20" s="447"/>
      <c r="AK20" s="447"/>
      <c r="AL20" s="447"/>
      <c r="AM20" s="447"/>
      <c r="AN20" s="447"/>
      <c r="AO20" s="447"/>
      <c r="AP20" s="447"/>
      <c r="AQ20" s="447"/>
      <c r="AR20" s="447"/>
      <c r="AS20" s="447"/>
      <c r="AT20" s="447"/>
      <c r="AU20" s="447"/>
      <c r="AV20" s="447"/>
    </row>
    <row r="21" spans="1:48" ht="58.5" customHeight="1" x14ac:dyDescent="0.25">
      <c r="A21" s="438" t="s">
        <v>52</v>
      </c>
      <c r="B21" s="449" t="s">
        <v>24</v>
      </c>
      <c r="C21" s="438" t="s">
        <v>51</v>
      </c>
      <c r="D21" s="438" t="s">
        <v>50</v>
      </c>
      <c r="E21" s="452" t="s">
        <v>399</v>
      </c>
      <c r="F21" s="453"/>
      <c r="G21" s="453"/>
      <c r="H21" s="453"/>
      <c r="I21" s="453"/>
      <c r="J21" s="453"/>
      <c r="K21" s="453"/>
      <c r="L21" s="454"/>
      <c r="M21" s="438" t="s">
        <v>49</v>
      </c>
      <c r="N21" s="438" t="s">
        <v>48</v>
      </c>
      <c r="O21" s="438" t="s">
        <v>47</v>
      </c>
      <c r="P21" s="433" t="s">
        <v>225</v>
      </c>
      <c r="Q21" s="433" t="s">
        <v>46</v>
      </c>
      <c r="R21" s="433" t="s">
        <v>45</v>
      </c>
      <c r="S21" s="433" t="s">
        <v>44</v>
      </c>
      <c r="T21" s="433"/>
      <c r="U21" s="455" t="s">
        <v>43</v>
      </c>
      <c r="V21" s="455" t="s">
        <v>42</v>
      </c>
      <c r="W21" s="433" t="s">
        <v>41</v>
      </c>
      <c r="X21" s="433" t="s">
        <v>40</v>
      </c>
      <c r="Y21" s="433" t="s">
        <v>39</v>
      </c>
      <c r="Z21" s="440" t="s">
        <v>38</v>
      </c>
      <c r="AA21" s="433" t="s">
        <v>37</v>
      </c>
      <c r="AB21" s="433" t="s">
        <v>36</v>
      </c>
      <c r="AC21" s="433" t="s">
        <v>35</v>
      </c>
      <c r="AD21" s="433" t="s">
        <v>34</v>
      </c>
      <c r="AE21" s="433" t="s">
        <v>33</v>
      </c>
      <c r="AF21" s="433" t="s">
        <v>32</v>
      </c>
      <c r="AG21" s="433"/>
      <c r="AH21" s="433"/>
      <c r="AI21" s="433"/>
      <c r="AJ21" s="433"/>
      <c r="AK21" s="433"/>
      <c r="AL21" s="433" t="s">
        <v>31</v>
      </c>
      <c r="AM21" s="433"/>
      <c r="AN21" s="433"/>
      <c r="AO21" s="433"/>
      <c r="AP21" s="433" t="s">
        <v>30</v>
      </c>
      <c r="AQ21" s="433"/>
      <c r="AR21" s="433" t="s">
        <v>29</v>
      </c>
      <c r="AS21" s="433" t="s">
        <v>28</v>
      </c>
      <c r="AT21" s="433" t="s">
        <v>27</v>
      </c>
      <c r="AU21" s="433" t="s">
        <v>26</v>
      </c>
      <c r="AV21" s="441" t="s">
        <v>25</v>
      </c>
    </row>
    <row r="22" spans="1:48" ht="64.5" customHeight="1" x14ac:dyDescent="0.25">
      <c r="A22" s="448"/>
      <c r="B22" s="450"/>
      <c r="C22" s="448"/>
      <c r="D22" s="448"/>
      <c r="E22" s="443" t="s">
        <v>23</v>
      </c>
      <c r="F22" s="434" t="s">
        <v>116</v>
      </c>
      <c r="G22" s="434" t="s">
        <v>115</v>
      </c>
      <c r="H22" s="434" t="s">
        <v>114</v>
      </c>
      <c r="I22" s="436" t="s">
        <v>315</v>
      </c>
      <c r="J22" s="436" t="s">
        <v>316</v>
      </c>
      <c r="K22" s="436" t="s">
        <v>317</v>
      </c>
      <c r="L22" s="434" t="s">
        <v>79</v>
      </c>
      <c r="M22" s="448"/>
      <c r="N22" s="448"/>
      <c r="O22" s="448"/>
      <c r="P22" s="433"/>
      <c r="Q22" s="433"/>
      <c r="R22" s="433"/>
      <c r="S22" s="445" t="s">
        <v>2</v>
      </c>
      <c r="T22" s="445" t="s">
        <v>11</v>
      </c>
      <c r="U22" s="455"/>
      <c r="V22" s="455"/>
      <c r="W22" s="433"/>
      <c r="X22" s="433"/>
      <c r="Y22" s="433"/>
      <c r="Z22" s="433"/>
      <c r="AA22" s="433"/>
      <c r="AB22" s="433"/>
      <c r="AC22" s="433"/>
      <c r="AD22" s="433"/>
      <c r="AE22" s="433"/>
      <c r="AF22" s="433" t="s">
        <v>22</v>
      </c>
      <c r="AG22" s="433"/>
      <c r="AH22" s="433" t="s">
        <v>21</v>
      </c>
      <c r="AI22" s="433"/>
      <c r="AJ22" s="438" t="s">
        <v>20</v>
      </c>
      <c r="AK22" s="438" t="s">
        <v>19</v>
      </c>
      <c r="AL22" s="438" t="s">
        <v>18</v>
      </c>
      <c r="AM22" s="438" t="s">
        <v>17</v>
      </c>
      <c r="AN22" s="438" t="s">
        <v>16</v>
      </c>
      <c r="AO22" s="438" t="s">
        <v>15</v>
      </c>
      <c r="AP22" s="438" t="s">
        <v>14</v>
      </c>
      <c r="AQ22" s="456" t="s">
        <v>11</v>
      </c>
      <c r="AR22" s="433"/>
      <c r="AS22" s="433"/>
      <c r="AT22" s="433"/>
      <c r="AU22" s="433"/>
      <c r="AV22" s="442"/>
    </row>
    <row r="23" spans="1:48" ht="96.75" customHeight="1" x14ac:dyDescent="0.25">
      <c r="A23" s="439"/>
      <c r="B23" s="451"/>
      <c r="C23" s="439"/>
      <c r="D23" s="439"/>
      <c r="E23" s="444"/>
      <c r="F23" s="435"/>
      <c r="G23" s="435"/>
      <c r="H23" s="435"/>
      <c r="I23" s="437"/>
      <c r="J23" s="437"/>
      <c r="K23" s="437"/>
      <c r="L23" s="435"/>
      <c r="M23" s="439"/>
      <c r="N23" s="439"/>
      <c r="O23" s="439"/>
      <c r="P23" s="433"/>
      <c r="Q23" s="433"/>
      <c r="R23" s="433"/>
      <c r="S23" s="446"/>
      <c r="T23" s="446"/>
      <c r="U23" s="455"/>
      <c r="V23" s="455"/>
      <c r="W23" s="433"/>
      <c r="X23" s="433"/>
      <c r="Y23" s="433"/>
      <c r="Z23" s="433"/>
      <c r="AA23" s="433"/>
      <c r="AB23" s="433"/>
      <c r="AC23" s="433"/>
      <c r="AD23" s="433"/>
      <c r="AE23" s="433"/>
      <c r="AF23" s="99" t="s">
        <v>13</v>
      </c>
      <c r="AG23" s="99" t="s">
        <v>12</v>
      </c>
      <c r="AH23" s="100" t="s">
        <v>2</v>
      </c>
      <c r="AI23" s="100" t="s">
        <v>11</v>
      </c>
      <c r="AJ23" s="439"/>
      <c r="AK23" s="439"/>
      <c r="AL23" s="439"/>
      <c r="AM23" s="439"/>
      <c r="AN23" s="439"/>
      <c r="AO23" s="439"/>
      <c r="AP23" s="439"/>
      <c r="AQ23" s="457"/>
      <c r="AR23" s="433"/>
      <c r="AS23" s="433"/>
      <c r="AT23" s="433"/>
      <c r="AU23" s="433"/>
      <c r="AV23" s="442"/>
    </row>
    <row r="24" spans="1:48" s="16" customFormat="1" ht="11.25" x14ac:dyDescent="0.2">
      <c r="A24" s="17">
        <v>1</v>
      </c>
      <c r="B24" s="17">
        <v>2</v>
      </c>
      <c r="C24" s="17">
        <v>4</v>
      </c>
      <c r="D24" s="17">
        <v>5</v>
      </c>
      <c r="E24" s="17">
        <v>6</v>
      </c>
      <c r="F24" s="17">
        <f>E24+1</f>
        <v>7</v>
      </c>
      <c r="G24" s="17">
        <f t="shared" ref="G24:H24" si="0">F24+1</f>
        <v>8</v>
      </c>
      <c r="H24" s="17">
        <f t="shared" si="0"/>
        <v>9</v>
      </c>
      <c r="I24" s="17">
        <f t="shared" ref="I24" si="1">H24+1</f>
        <v>10</v>
      </c>
      <c r="J24" s="17">
        <f t="shared" ref="J24" si="2">I24+1</f>
        <v>11</v>
      </c>
      <c r="K24" s="17">
        <f t="shared" ref="K24" si="3">J24+1</f>
        <v>12</v>
      </c>
      <c r="L24" s="17">
        <f t="shared" ref="L24" si="4">K24+1</f>
        <v>13</v>
      </c>
      <c r="M24" s="17">
        <f t="shared" ref="M24" si="5">L24+1</f>
        <v>14</v>
      </c>
      <c r="N24" s="17">
        <f t="shared" ref="N24" si="6">M24+1</f>
        <v>15</v>
      </c>
      <c r="O24" s="17">
        <f t="shared" ref="O24" si="7">N24+1</f>
        <v>16</v>
      </c>
      <c r="P24" s="17">
        <f t="shared" ref="P24" si="8">O24+1</f>
        <v>17</v>
      </c>
      <c r="Q24" s="17">
        <f t="shared" ref="Q24" si="9">P24+1</f>
        <v>18</v>
      </c>
      <c r="R24" s="17">
        <f t="shared" ref="R24" si="10">Q24+1</f>
        <v>19</v>
      </c>
      <c r="S24" s="17">
        <f t="shared" ref="S24" si="11">R24+1</f>
        <v>20</v>
      </c>
      <c r="T24" s="17">
        <f t="shared" ref="T24" si="12">S24+1</f>
        <v>21</v>
      </c>
      <c r="U24" s="17">
        <f t="shared" ref="U24" si="13">T24+1</f>
        <v>22</v>
      </c>
      <c r="V24" s="17">
        <f t="shared" ref="V24" si="14">U24+1</f>
        <v>23</v>
      </c>
      <c r="W24" s="17">
        <f t="shared" ref="W24" si="15">V24+1</f>
        <v>24</v>
      </c>
      <c r="X24" s="17">
        <f t="shared" ref="X24" si="16">W24+1</f>
        <v>25</v>
      </c>
      <c r="Y24" s="17">
        <f t="shared" ref="Y24" si="17">X24+1</f>
        <v>26</v>
      </c>
      <c r="Z24" s="17">
        <f t="shared" ref="Z24" si="18">Y24+1</f>
        <v>27</v>
      </c>
      <c r="AA24" s="17">
        <f t="shared" ref="AA24" si="19">Z24+1</f>
        <v>28</v>
      </c>
      <c r="AB24" s="17">
        <f t="shared" ref="AB24" si="20">AA24+1</f>
        <v>29</v>
      </c>
      <c r="AC24" s="17">
        <f t="shared" ref="AC24" si="21">AB24+1</f>
        <v>30</v>
      </c>
      <c r="AD24" s="17">
        <f t="shared" ref="AD24" si="22">AC24+1</f>
        <v>31</v>
      </c>
      <c r="AE24" s="17">
        <f t="shared" ref="AE24" si="23">AD24+1</f>
        <v>32</v>
      </c>
      <c r="AF24" s="17">
        <f t="shared" ref="AF24" si="24">AE24+1</f>
        <v>33</v>
      </c>
      <c r="AG24" s="17">
        <f t="shared" ref="AG24" si="25">AF24+1</f>
        <v>34</v>
      </c>
      <c r="AH24" s="17">
        <f t="shared" ref="AH24" si="26">AG24+1</f>
        <v>35</v>
      </c>
      <c r="AI24" s="17">
        <f t="shared" ref="AI24" si="27">AH24+1</f>
        <v>36</v>
      </c>
      <c r="AJ24" s="17">
        <f t="shared" ref="AJ24" si="28">AI24+1</f>
        <v>37</v>
      </c>
      <c r="AK24" s="17">
        <f t="shared" ref="AK24" si="29">AJ24+1</f>
        <v>38</v>
      </c>
      <c r="AL24" s="17">
        <f t="shared" ref="AL24" si="30">AK24+1</f>
        <v>39</v>
      </c>
      <c r="AM24" s="17">
        <f t="shared" ref="AM24" si="31">AL24+1</f>
        <v>40</v>
      </c>
      <c r="AN24" s="17">
        <f t="shared" ref="AN24" si="32">AM24+1</f>
        <v>41</v>
      </c>
      <c r="AO24" s="17">
        <f t="shared" ref="AO24" si="33">AN24+1</f>
        <v>42</v>
      </c>
      <c r="AP24" s="17">
        <f t="shared" ref="AP24" si="34">AO24+1</f>
        <v>43</v>
      </c>
      <c r="AQ24" s="17">
        <f t="shared" ref="AQ24" si="35">AP24+1</f>
        <v>44</v>
      </c>
      <c r="AR24" s="17">
        <f t="shared" ref="AR24" si="36">AQ24+1</f>
        <v>45</v>
      </c>
      <c r="AS24" s="17">
        <f t="shared" ref="AS24" si="37">AR24+1</f>
        <v>46</v>
      </c>
      <c r="AT24" s="17">
        <f t="shared" ref="AT24" si="38">AS24+1</f>
        <v>47</v>
      </c>
      <c r="AU24" s="17">
        <f t="shared" ref="AU24" si="39">AT24+1</f>
        <v>48</v>
      </c>
      <c r="AV24" s="17">
        <f t="shared" ref="AV24" si="40">AU24+1</f>
        <v>49</v>
      </c>
    </row>
    <row r="25" spans="1:48" s="16" customFormat="1" ht="96" customHeight="1" x14ac:dyDescent="0.2">
      <c r="A25" s="338">
        <v>1</v>
      </c>
      <c r="B25" s="339" t="s">
        <v>641</v>
      </c>
      <c r="C25" s="339" t="s">
        <v>414</v>
      </c>
      <c r="D25" s="338">
        <v>2025</v>
      </c>
      <c r="E25" s="338"/>
      <c r="F25" s="338"/>
      <c r="G25" s="338"/>
      <c r="H25" s="338"/>
      <c r="I25" s="340">
        <v>2.2000000000000002</v>
      </c>
      <c r="J25" s="338"/>
      <c r="K25" s="338"/>
      <c r="L25" s="341"/>
      <c r="M25" s="342" t="s">
        <v>642</v>
      </c>
      <c r="N25" s="342" t="s">
        <v>643</v>
      </c>
      <c r="O25" s="339" t="s">
        <v>630</v>
      </c>
      <c r="P25" s="139"/>
      <c r="Q25" s="339" t="s">
        <v>432</v>
      </c>
      <c r="R25" s="343"/>
      <c r="S25" s="344" t="s">
        <v>635</v>
      </c>
      <c r="T25" s="344"/>
      <c r="U25" s="338"/>
      <c r="V25" s="338"/>
      <c r="W25" s="344"/>
      <c r="X25" s="345"/>
      <c r="Y25" s="346"/>
      <c r="Z25" s="347"/>
      <c r="AA25" s="345"/>
      <c r="AB25" s="345"/>
      <c r="AC25" s="345"/>
      <c r="AD25" s="345"/>
      <c r="AE25" s="345"/>
      <c r="AF25" s="348"/>
      <c r="AG25" s="346"/>
      <c r="AH25" s="347"/>
      <c r="AI25" s="347"/>
      <c r="AJ25" s="347"/>
      <c r="AK25" s="347"/>
      <c r="AL25" s="346"/>
      <c r="AM25" s="346"/>
      <c r="AN25" s="347"/>
      <c r="AO25" s="346"/>
      <c r="AP25" s="347"/>
      <c r="AQ25" s="347"/>
      <c r="AR25" s="347"/>
      <c r="AS25" s="347"/>
      <c r="AT25" s="347"/>
      <c r="AU25" s="346"/>
      <c r="AV25" s="346"/>
    </row>
    <row r="26" spans="1:48" ht="48.75" customHeight="1" x14ac:dyDescent="0.25">
      <c r="A26" s="349"/>
      <c r="B26" s="349"/>
      <c r="C26" s="349"/>
      <c r="D26" s="349"/>
      <c r="E26" s="349"/>
      <c r="F26" s="349"/>
      <c r="G26" s="349"/>
      <c r="H26" s="349"/>
      <c r="I26" s="349"/>
      <c r="J26" s="349"/>
      <c r="K26" s="349"/>
      <c r="L26" s="349"/>
      <c r="M26" s="342"/>
      <c r="N26" s="350" t="s">
        <v>774</v>
      </c>
      <c r="O26" s="339"/>
      <c r="P26" s="362" t="s">
        <v>775</v>
      </c>
      <c r="Q26" s="339"/>
      <c r="R26" s="343"/>
      <c r="S26" s="344"/>
      <c r="T26" s="344"/>
      <c r="U26" s="338">
        <v>5</v>
      </c>
      <c r="V26" s="338"/>
      <c r="W26" s="344"/>
      <c r="X26" s="345"/>
      <c r="Y26" s="346"/>
      <c r="Z26" s="347"/>
      <c r="AA26" s="351" t="s">
        <v>777</v>
      </c>
      <c r="AB26" s="343"/>
      <c r="AC26" s="351" t="s">
        <v>771</v>
      </c>
      <c r="AD26" s="351" t="s">
        <v>778</v>
      </c>
      <c r="AE26" s="343"/>
      <c r="AF26" s="352">
        <v>32514500061</v>
      </c>
      <c r="AG26" s="344" t="s">
        <v>772</v>
      </c>
      <c r="AH26" s="353">
        <v>45699</v>
      </c>
      <c r="AI26" s="353"/>
      <c r="AJ26" s="353">
        <v>45707</v>
      </c>
      <c r="AK26" s="353"/>
      <c r="AL26" s="344"/>
      <c r="AM26" s="344"/>
      <c r="AN26" s="353"/>
      <c r="AO26" s="344"/>
      <c r="AP26" s="353">
        <v>45719</v>
      </c>
      <c r="AQ26" s="353"/>
      <c r="AR26" s="353"/>
      <c r="AS26" s="353">
        <v>45720</v>
      </c>
      <c r="AT26" s="353">
        <v>46022</v>
      </c>
      <c r="AU26" s="349"/>
      <c r="AV26" s="349"/>
    </row>
    <row r="27" spans="1:48" ht="48.75" customHeight="1" x14ac:dyDescent="0.25">
      <c r="A27" s="349"/>
      <c r="B27" s="349"/>
      <c r="C27" s="349"/>
      <c r="D27" s="349"/>
      <c r="E27" s="349"/>
      <c r="F27" s="349"/>
      <c r="G27" s="349"/>
      <c r="H27" s="349"/>
      <c r="I27" s="349"/>
      <c r="J27" s="349"/>
      <c r="K27" s="349"/>
      <c r="L27" s="349"/>
      <c r="M27" s="349"/>
      <c r="N27" s="354" t="s">
        <v>773</v>
      </c>
      <c r="O27" s="349"/>
      <c r="P27" s="355" t="s">
        <v>776</v>
      </c>
      <c r="Q27" s="349"/>
      <c r="R27" s="349"/>
      <c r="S27" s="356"/>
      <c r="T27" s="356"/>
      <c r="U27" s="352">
        <v>5</v>
      </c>
      <c r="V27" s="356"/>
      <c r="W27" s="356"/>
      <c r="X27" s="356"/>
      <c r="Y27" s="356"/>
      <c r="Z27" s="356"/>
      <c r="AA27" s="355" t="s">
        <v>776</v>
      </c>
      <c r="AB27" s="357"/>
      <c r="AC27" s="351" t="s">
        <v>771</v>
      </c>
      <c r="AD27" s="358" t="s">
        <v>779</v>
      </c>
      <c r="AE27" s="358"/>
      <c r="AF27" s="338">
        <v>32514500061</v>
      </c>
      <c r="AG27" s="344" t="s">
        <v>772</v>
      </c>
      <c r="AH27" s="359">
        <v>45699</v>
      </c>
      <c r="AI27" s="357"/>
      <c r="AJ27" s="360">
        <v>45707</v>
      </c>
      <c r="AK27" s="357"/>
      <c r="AL27" s="357"/>
      <c r="AM27" s="357"/>
      <c r="AN27" s="357"/>
      <c r="AO27" s="357"/>
      <c r="AP27" s="361">
        <v>45719</v>
      </c>
      <c r="AQ27" s="357"/>
      <c r="AR27" s="357"/>
      <c r="AS27" s="353">
        <v>45720</v>
      </c>
      <c r="AT27" s="359">
        <v>46022</v>
      </c>
      <c r="AU27" s="349"/>
      <c r="AV27" s="349"/>
    </row>
  </sheetData>
  <mergeCells count="65">
    <mergeCell ref="A17:AV17"/>
    <mergeCell ref="A18:AV18"/>
    <mergeCell ref="A5:AV5"/>
    <mergeCell ref="A16:AV16"/>
    <mergeCell ref="A12:AV12"/>
    <mergeCell ref="A13:AV13"/>
    <mergeCell ref="A14:AV14"/>
    <mergeCell ref="A7:AV7"/>
    <mergeCell ref="A8:AV8"/>
    <mergeCell ref="A9:AV9"/>
    <mergeCell ref="A10:AV10"/>
    <mergeCell ref="A11:AV11"/>
    <mergeCell ref="A15:AV15"/>
    <mergeCell ref="A20:AV20"/>
    <mergeCell ref="A21:A23"/>
    <mergeCell ref="C21:C23"/>
    <mergeCell ref="D21:D23"/>
    <mergeCell ref="B21:B23"/>
    <mergeCell ref="E21:L21"/>
    <mergeCell ref="M21:M23"/>
    <mergeCell ref="N21:N23"/>
    <mergeCell ref="O21:O23"/>
    <mergeCell ref="P21:P23"/>
    <mergeCell ref="Q21:Q23"/>
    <mergeCell ref="R21:R23"/>
    <mergeCell ref="S21:T21"/>
    <mergeCell ref="U21:U23"/>
    <mergeCell ref="V21:V23"/>
    <mergeCell ref="AQ22:AQ23"/>
    <mergeCell ref="AL22:AL23"/>
    <mergeCell ref="AM22:AM23"/>
    <mergeCell ref="AN22:AN23"/>
    <mergeCell ref="AO22:AO23"/>
    <mergeCell ref="AS21:AS23"/>
    <mergeCell ref="AT21:AT23"/>
    <mergeCell ref="AU21:AU23"/>
    <mergeCell ref="AV21:AV23"/>
    <mergeCell ref="E22:E23"/>
    <mergeCell ref="L22:L23"/>
    <mergeCell ref="S22:S23"/>
    <mergeCell ref="AP22:AP23"/>
    <mergeCell ref="AB21:AB23"/>
    <mergeCell ref="AC21:AC23"/>
    <mergeCell ref="AL21:AO21"/>
    <mergeCell ref="AP21:AQ21"/>
    <mergeCell ref="AR21:AR23"/>
    <mergeCell ref="AF22:AG22"/>
    <mergeCell ref="AH22:AI22"/>
    <mergeCell ref="AJ22:AJ23"/>
    <mergeCell ref="T22:T23"/>
    <mergeCell ref="AD21:AD23"/>
    <mergeCell ref="AE21:AE23"/>
    <mergeCell ref="AF21:AK21"/>
    <mergeCell ref="F22:F23"/>
    <mergeCell ref="G22:G23"/>
    <mergeCell ref="H22:H23"/>
    <mergeCell ref="K22:K23"/>
    <mergeCell ref="AK22:AK23"/>
    <mergeCell ref="I22:I23"/>
    <mergeCell ref="J22:J23"/>
    <mergeCell ref="W21:W23"/>
    <mergeCell ref="X21:X23"/>
    <mergeCell ref="Y21:Y23"/>
    <mergeCell ref="Z21:Z23"/>
    <mergeCell ref="AA21:AA23"/>
  </mergeCells>
  <printOptions horizontalCentered="1"/>
  <pageMargins left="0.59055118110236227" right="0.59055118110236227" top="0.59055118110236227" bottom="0.59055118110236227" header="0" footer="0"/>
  <pageSetup paperSize="8" scale="3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H82"/>
  <sheetViews>
    <sheetView view="pageBreakPreview" zoomScale="85" zoomScaleNormal="90" zoomScaleSheetLayoutView="85" workbookViewId="0"/>
  </sheetViews>
  <sheetFormatPr defaultRowHeight="15.75" x14ac:dyDescent="0.25"/>
  <cols>
    <col min="1" max="2" width="66.140625" style="86" customWidth="1"/>
    <col min="3" max="256" width="9.140625" style="43"/>
    <col min="257" max="258" width="66.140625" style="43" customWidth="1"/>
    <col min="259" max="512" width="9.140625" style="43"/>
    <col min="513" max="514" width="66.140625" style="43" customWidth="1"/>
    <col min="515" max="768" width="9.140625" style="43"/>
    <col min="769" max="770" width="66.140625" style="43" customWidth="1"/>
    <col min="771" max="1024" width="9.140625" style="43"/>
    <col min="1025" max="1026" width="66.140625" style="43" customWidth="1"/>
    <col min="1027" max="1280" width="9.140625" style="43"/>
    <col min="1281" max="1282" width="66.140625" style="43" customWidth="1"/>
    <col min="1283" max="1536" width="9.140625" style="43"/>
    <col min="1537" max="1538" width="66.140625" style="43" customWidth="1"/>
    <col min="1539" max="1792" width="9.140625" style="43"/>
    <col min="1793" max="1794" width="66.140625" style="43" customWidth="1"/>
    <col min="1795" max="2048" width="9.140625" style="43"/>
    <col min="2049" max="2050" width="66.140625" style="43" customWidth="1"/>
    <col min="2051" max="2304" width="9.140625" style="43"/>
    <col min="2305" max="2306" width="66.140625" style="43" customWidth="1"/>
    <col min="2307" max="2560" width="9.140625" style="43"/>
    <col min="2561" max="2562" width="66.140625" style="43" customWidth="1"/>
    <col min="2563" max="2816" width="9.140625" style="43"/>
    <col min="2817" max="2818" width="66.140625" style="43" customWidth="1"/>
    <col min="2819" max="3072" width="9.140625" style="43"/>
    <col min="3073" max="3074" width="66.140625" style="43" customWidth="1"/>
    <col min="3075" max="3328" width="9.140625" style="43"/>
    <col min="3329" max="3330" width="66.140625" style="43" customWidth="1"/>
    <col min="3331" max="3584" width="9.140625" style="43"/>
    <col min="3585" max="3586" width="66.140625" style="43" customWidth="1"/>
    <col min="3587" max="3840" width="9.140625" style="43"/>
    <col min="3841" max="3842" width="66.140625" style="43" customWidth="1"/>
    <col min="3843" max="4096" width="9.140625" style="43"/>
    <col min="4097" max="4098" width="66.140625" style="43" customWidth="1"/>
    <col min="4099" max="4352" width="9.140625" style="43"/>
    <col min="4353" max="4354" width="66.140625" style="43" customWidth="1"/>
    <col min="4355" max="4608" width="9.140625" style="43"/>
    <col min="4609" max="4610" width="66.140625" style="43" customWidth="1"/>
    <col min="4611" max="4864" width="9.140625" style="43"/>
    <col min="4865" max="4866" width="66.140625" style="43" customWidth="1"/>
    <col min="4867" max="5120" width="9.140625" style="43"/>
    <col min="5121" max="5122" width="66.140625" style="43" customWidth="1"/>
    <col min="5123" max="5376" width="9.140625" style="43"/>
    <col min="5377" max="5378" width="66.140625" style="43" customWidth="1"/>
    <col min="5379" max="5632" width="9.140625" style="43"/>
    <col min="5633" max="5634" width="66.140625" style="43" customWidth="1"/>
    <col min="5635" max="5888" width="9.140625" style="43"/>
    <col min="5889" max="5890" width="66.140625" style="43" customWidth="1"/>
    <col min="5891" max="6144" width="9.140625" style="43"/>
    <col min="6145" max="6146" width="66.140625" style="43" customWidth="1"/>
    <col min="6147" max="6400" width="9.140625" style="43"/>
    <col min="6401" max="6402" width="66.140625" style="43" customWidth="1"/>
    <col min="6403" max="6656" width="9.140625" style="43"/>
    <col min="6657" max="6658" width="66.140625" style="43" customWidth="1"/>
    <col min="6659" max="6912" width="9.140625" style="43"/>
    <col min="6913" max="6914" width="66.140625" style="43" customWidth="1"/>
    <col min="6915" max="7168" width="9.140625" style="43"/>
    <col min="7169" max="7170" width="66.140625" style="43" customWidth="1"/>
    <col min="7171" max="7424" width="9.140625" style="43"/>
    <col min="7425" max="7426" width="66.140625" style="43" customWidth="1"/>
    <col min="7427" max="7680" width="9.140625" style="43"/>
    <col min="7681" max="7682" width="66.140625" style="43" customWidth="1"/>
    <col min="7683" max="7936" width="9.140625" style="43"/>
    <col min="7937" max="7938" width="66.140625" style="43" customWidth="1"/>
    <col min="7939" max="8192" width="9.140625" style="43"/>
    <col min="8193" max="8194" width="66.140625" style="43" customWidth="1"/>
    <col min="8195" max="8448" width="9.140625" style="43"/>
    <col min="8449" max="8450" width="66.140625" style="43" customWidth="1"/>
    <col min="8451" max="8704" width="9.140625" style="43"/>
    <col min="8705" max="8706" width="66.140625" style="43" customWidth="1"/>
    <col min="8707" max="8960" width="9.140625" style="43"/>
    <col min="8961" max="8962" width="66.140625" style="43" customWidth="1"/>
    <col min="8963" max="9216" width="9.140625" style="43"/>
    <col min="9217" max="9218" width="66.140625" style="43" customWidth="1"/>
    <col min="9219" max="9472" width="9.140625" style="43"/>
    <col min="9473" max="9474" width="66.140625" style="43" customWidth="1"/>
    <col min="9475" max="9728" width="9.140625" style="43"/>
    <col min="9729" max="9730" width="66.140625" style="43" customWidth="1"/>
    <col min="9731" max="9984" width="9.140625" style="43"/>
    <col min="9985" max="9986" width="66.140625" style="43" customWidth="1"/>
    <col min="9987" max="10240" width="9.140625" style="43"/>
    <col min="10241" max="10242" width="66.140625" style="43" customWidth="1"/>
    <col min="10243" max="10496" width="9.140625" style="43"/>
    <col min="10497" max="10498" width="66.140625" style="43" customWidth="1"/>
    <col min="10499" max="10752" width="9.140625" style="43"/>
    <col min="10753" max="10754" width="66.140625" style="43" customWidth="1"/>
    <col min="10755" max="11008" width="9.140625" style="43"/>
    <col min="11009" max="11010" width="66.140625" style="43" customWidth="1"/>
    <col min="11011" max="11264" width="9.140625" style="43"/>
    <col min="11265" max="11266" width="66.140625" style="43" customWidth="1"/>
    <col min="11267" max="11520" width="9.140625" style="43"/>
    <col min="11521" max="11522" width="66.140625" style="43" customWidth="1"/>
    <col min="11523" max="11776" width="9.140625" style="43"/>
    <col min="11777" max="11778" width="66.140625" style="43" customWidth="1"/>
    <col min="11779" max="12032" width="9.140625" style="43"/>
    <col min="12033" max="12034" width="66.140625" style="43" customWidth="1"/>
    <col min="12035" max="12288" width="9.140625" style="43"/>
    <col min="12289" max="12290" width="66.140625" style="43" customWidth="1"/>
    <col min="12291" max="12544" width="9.140625" style="43"/>
    <col min="12545" max="12546" width="66.140625" style="43" customWidth="1"/>
    <col min="12547" max="12800" width="9.140625" style="43"/>
    <col min="12801" max="12802" width="66.140625" style="43" customWidth="1"/>
    <col min="12803" max="13056" width="9.140625" style="43"/>
    <col min="13057" max="13058" width="66.140625" style="43" customWidth="1"/>
    <col min="13059" max="13312" width="9.140625" style="43"/>
    <col min="13313" max="13314" width="66.140625" style="43" customWidth="1"/>
    <col min="13315" max="13568" width="9.140625" style="43"/>
    <col min="13569" max="13570" width="66.140625" style="43" customWidth="1"/>
    <col min="13571" max="13824" width="9.140625" style="43"/>
    <col min="13825" max="13826" width="66.140625" style="43" customWidth="1"/>
    <col min="13827" max="14080" width="9.140625" style="43"/>
    <col min="14081" max="14082" width="66.140625" style="43" customWidth="1"/>
    <col min="14083" max="14336" width="9.140625" style="43"/>
    <col min="14337" max="14338" width="66.140625" style="43" customWidth="1"/>
    <col min="14339" max="14592" width="9.140625" style="43"/>
    <col min="14593" max="14594" width="66.140625" style="43" customWidth="1"/>
    <col min="14595" max="14848" width="9.140625" style="43"/>
    <col min="14849" max="14850" width="66.140625" style="43" customWidth="1"/>
    <col min="14851" max="15104" width="9.140625" style="43"/>
    <col min="15105" max="15106" width="66.140625" style="43" customWidth="1"/>
    <col min="15107" max="15360" width="9.140625" style="43"/>
    <col min="15361" max="15362" width="66.140625" style="43" customWidth="1"/>
    <col min="15363" max="15616" width="9.140625" style="43"/>
    <col min="15617" max="15618" width="66.140625" style="43" customWidth="1"/>
    <col min="15619" max="15872" width="9.140625" style="43"/>
    <col min="15873" max="15874" width="66.140625" style="43" customWidth="1"/>
    <col min="15875" max="16128" width="9.140625" style="43"/>
    <col min="16129" max="16130" width="66.140625" style="43" customWidth="1"/>
    <col min="16131" max="16384" width="9.140625" style="43"/>
  </cols>
  <sheetData>
    <row r="1" spans="1:8" ht="18.75" x14ac:dyDescent="0.25">
      <c r="B1" s="27" t="s">
        <v>68</v>
      </c>
    </row>
    <row r="2" spans="1:8" ht="18.75" x14ac:dyDescent="0.3">
      <c r="B2" s="12" t="s">
        <v>10</v>
      </c>
    </row>
    <row r="3" spans="1:8" ht="18.75" x14ac:dyDescent="0.3">
      <c r="B3" s="12" t="s">
        <v>435</v>
      </c>
    </row>
    <row r="4" spans="1:8" x14ac:dyDescent="0.25">
      <c r="B4" s="32"/>
    </row>
    <row r="5" spans="1:8" ht="18.75" x14ac:dyDescent="0.3">
      <c r="A5" s="110"/>
      <c r="B5" s="111"/>
      <c r="C5" s="111"/>
      <c r="D5" s="65"/>
      <c r="E5" s="65"/>
      <c r="F5" s="65"/>
      <c r="G5" s="65"/>
      <c r="H5" s="65"/>
    </row>
    <row r="6" spans="1:8" ht="18.75" x14ac:dyDescent="0.3">
      <c r="A6" s="371" t="s">
        <v>9</v>
      </c>
      <c r="B6" s="371"/>
      <c r="C6" s="371"/>
      <c r="D6" s="101"/>
      <c r="E6" s="101"/>
      <c r="F6" s="101"/>
      <c r="G6" s="101"/>
      <c r="H6" s="101"/>
    </row>
    <row r="7" spans="1:8" ht="18.75" x14ac:dyDescent="0.25">
      <c r="A7" s="11"/>
      <c r="B7" s="11"/>
      <c r="C7" s="11"/>
      <c r="D7" s="10"/>
      <c r="E7" s="10"/>
      <c r="F7" s="10"/>
      <c r="G7" s="10"/>
      <c r="H7" s="10"/>
    </row>
    <row r="8" spans="1:8" ht="18.75" x14ac:dyDescent="0.25">
      <c r="A8" s="372" t="s">
        <v>630</v>
      </c>
      <c r="B8" s="372"/>
      <c r="C8" s="372"/>
      <c r="D8" s="10"/>
      <c r="E8" s="10"/>
      <c r="F8" s="10"/>
      <c r="G8" s="10"/>
      <c r="H8" s="10"/>
    </row>
    <row r="9" spans="1:8" x14ac:dyDescent="0.25">
      <c r="A9" s="368" t="s">
        <v>8</v>
      </c>
      <c r="B9" s="368"/>
      <c r="C9" s="368"/>
      <c r="D9" s="7"/>
      <c r="E9" s="7"/>
      <c r="F9" s="7"/>
      <c r="G9" s="7"/>
      <c r="H9" s="7"/>
    </row>
    <row r="10" spans="1:8" ht="18.75" x14ac:dyDescent="0.25">
      <c r="A10" s="11"/>
      <c r="B10" s="11"/>
      <c r="C10" s="11"/>
      <c r="D10" s="5"/>
      <c r="E10" s="5"/>
      <c r="F10" s="5"/>
      <c r="G10" s="5"/>
      <c r="H10" s="5"/>
    </row>
    <row r="11" spans="1:8" ht="18.75" x14ac:dyDescent="0.25">
      <c r="A11" s="370" t="s">
        <v>689</v>
      </c>
      <c r="B11" s="371"/>
      <c r="C11" s="371"/>
      <c r="D11" s="10"/>
      <c r="E11" s="10"/>
      <c r="F11" s="10"/>
      <c r="G11" s="10"/>
      <c r="H11" s="10"/>
    </row>
    <row r="12" spans="1:8" ht="30.75" customHeight="1" x14ac:dyDescent="0.25">
      <c r="A12" s="368" t="s">
        <v>7</v>
      </c>
      <c r="B12" s="368"/>
      <c r="C12" s="368"/>
      <c r="D12" s="7"/>
      <c r="E12" s="7"/>
      <c r="F12" s="7"/>
      <c r="G12" s="7"/>
      <c r="H12" s="7"/>
    </row>
    <row r="13" spans="1:8" ht="18.75" x14ac:dyDescent="0.25">
      <c r="A13" s="3"/>
      <c r="B13" s="3"/>
      <c r="C13" s="3"/>
      <c r="D13" s="5"/>
      <c r="E13" s="5"/>
      <c r="F13" s="5"/>
      <c r="G13" s="5"/>
      <c r="H13" s="5"/>
    </row>
    <row r="14" spans="1:8" ht="18.75" x14ac:dyDescent="0.25">
      <c r="A14" s="370" t="s">
        <v>690</v>
      </c>
      <c r="B14" s="370"/>
      <c r="C14" s="370"/>
      <c r="D14" s="9"/>
      <c r="E14" s="9"/>
      <c r="F14" s="9"/>
      <c r="G14" s="9"/>
      <c r="H14" s="9"/>
    </row>
    <row r="15" spans="1:8" x14ac:dyDescent="0.25">
      <c r="A15" s="368" t="s">
        <v>6</v>
      </c>
      <c r="B15" s="368"/>
      <c r="C15" s="368"/>
      <c r="D15" s="7"/>
      <c r="E15" s="7"/>
      <c r="F15" s="7"/>
      <c r="G15" s="7"/>
      <c r="H15" s="7"/>
    </row>
    <row r="16" spans="1:8" x14ac:dyDescent="0.25">
      <c r="B16" s="87"/>
    </row>
    <row r="17" spans="1:4" ht="33.75" customHeight="1" x14ac:dyDescent="0.25">
      <c r="A17" s="458" t="s">
        <v>392</v>
      </c>
      <c r="B17" s="459"/>
    </row>
    <row r="18" spans="1:4" x14ac:dyDescent="0.25">
      <c r="B18" s="32"/>
    </row>
    <row r="19" spans="1:4" ht="16.5" thickBot="1" x14ac:dyDescent="0.3">
      <c r="B19" s="88"/>
    </row>
    <row r="20" spans="1:4" ht="49.5" customHeight="1" thickBot="1" x14ac:dyDescent="0.3">
      <c r="A20" s="115" t="s">
        <v>265</v>
      </c>
      <c r="B20" s="133" t="s">
        <v>690</v>
      </c>
      <c r="C20" s="132"/>
      <c r="D20" s="132"/>
    </row>
    <row r="21" spans="1:4" ht="30" customHeight="1" thickBot="1" x14ac:dyDescent="0.3">
      <c r="A21" s="116" t="s">
        <v>266</v>
      </c>
      <c r="B21" s="112" t="s">
        <v>437</v>
      </c>
    </row>
    <row r="22" spans="1:4" ht="16.5" thickBot="1" x14ac:dyDescent="0.3">
      <c r="A22" s="116" t="s">
        <v>248</v>
      </c>
      <c r="B22" s="90" t="s">
        <v>419</v>
      </c>
    </row>
    <row r="23" spans="1:4" ht="16.5" thickBot="1" x14ac:dyDescent="0.3">
      <c r="A23" s="116" t="s">
        <v>267</v>
      </c>
      <c r="B23" s="90"/>
    </row>
    <row r="24" spans="1:4" ht="16.5" thickBot="1" x14ac:dyDescent="0.3">
      <c r="A24" s="117" t="s">
        <v>268</v>
      </c>
      <c r="B24" s="89" t="s">
        <v>782</v>
      </c>
    </row>
    <row r="25" spans="1:4" ht="30.75" thickBot="1" x14ac:dyDescent="0.3">
      <c r="A25" s="118" t="s">
        <v>269</v>
      </c>
      <c r="B25" s="91" t="s">
        <v>270</v>
      </c>
    </row>
    <row r="26" spans="1:4" ht="32.25" thickBot="1" x14ac:dyDescent="0.3">
      <c r="A26" s="119" t="s">
        <v>644</v>
      </c>
      <c r="B26" s="92">
        <v>1.3979999999999999</v>
      </c>
    </row>
    <row r="27" spans="1:4" ht="32.25" thickBot="1" x14ac:dyDescent="0.3">
      <c r="A27" s="120" t="s">
        <v>271</v>
      </c>
      <c r="B27" s="92" t="s">
        <v>409</v>
      </c>
    </row>
    <row r="28" spans="1:4" ht="32.25" thickBot="1" x14ac:dyDescent="0.3">
      <c r="A28" s="121" t="s">
        <v>272</v>
      </c>
      <c r="B28" s="92" t="s">
        <v>425</v>
      </c>
    </row>
    <row r="29" spans="1:4" ht="32.25" thickBot="1" x14ac:dyDescent="0.3">
      <c r="A29" s="121" t="s">
        <v>273</v>
      </c>
      <c r="B29" s="92" t="s">
        <v>425</v>
      </c>
    </row>
    <row r="30" spans="1:4" ht="16.5" thickBot="1" x14ac:dyDescent="0.3">
      <c r="A30" s="120" t="s">
        <v>274</v>
      </c>
      <c r="B30" s="92" t="s">
        <v>425</v>
      </c>
    </row>
    <row r="31" spans="1:4" ht="32.25" thickBot="1" x14ac:dyDescent="0.3">
      <c r="A31" s="121" t="s">
        <v>275</v>
      </c>
      <c r="B31" s="92" t="s">
        <v>425</v>
      </c>
    </row>
    <row r="32" spans="1:4" ht="32.25" thickBot="1" x14ac:dyDescent="0.3">
      <c r="A32" s="120" t="s">
        <v>276</v>
      </c>
      <c r="B32" s="92" t="s">
        <v>425</v>
      </c>
    </row>
    <row r="33" spans="1:2" ht="16.5" thickBot="1" x14ac:dyDescent="0.3">
      <c r="A33" s="120" t="s">
        <v>277</v>
      </c>
      <c r="B33" s="92" t="s">
        <v>425</v>
      </c>
    </row>
    <row r="34" spans="1:2" ht="16.5" thickBot="1" x14ac:dyDescent="0.3">
      <c r="A34" s="120" t="s">
        <v>278</v>
      </c>
      <c r="B34" s="92" t="s">
        <v>425</v>
      </c>
    </row>
    <row r="35" spans="1:2" ht="16.5" thickBot="1" x14ac:dyDescent="0.3">
      <c r="A35" s="120" t="s">
        <v>279</v>
      </c>
      <c r="B35" s="92" t="s">
        <v>425</v>
      </c>
    </row>
    <row r="36" spans="1:2" ht="32.25" thickBot="1" x14ac:dyDescent="0.3">
      <c r="A36" s="121" t="s">
        <v>280</v>
      </c>
      <c r="B36" s="92" t="s">
        <v>425</v>
      </c>
    </row>
    <row r="37" spans="1:2" ht="32.25" thickBot="1" x14ac:dyDescent="0.3">
      <c r="A37" s="120" t="s">
        <v>276</v>
      </c>
      <c r="B37" s="92" t="s">
        <v>425</v>
      </c>
    </row>
    <row r="38" spans="1:2" ht="16.5" thickBot="1" x14ac:dyDescent="0.3">
      <c r="A38" s="120" t="s">
        <v>277</v>
      </c>
      <c r="B38" s="92" t="s">
        <v>425</v>
      </c>
    </row>
    <row r="39" spans="1:2" ht="16.5" thickBot="1" x14ac:dyDescent="0.3">
      <c r="A39" s="120" t="s">
        <v>278</v>
      </c>
      <c r="B39" s="92" t="s">
        <v>425</v>
      </c>
    </row>
    <row r="40" spans="1:2" ht="16.5" thickBot="1" x14ac:dyDescent="0.3">
      <c r="A40" s="120" t="s">
        <v>279</v>
      </c>
      <c r="B40" s="92" t="s">
        <v>425</v>
      </c>
    </row>
    <row r="41" spans="1:2" ht="32.25" thickBot="1" x14ac:dyDescent="0.3">
      <c r="A41" s="121" t="s">
        <v>281</v>
      </c>
      <c r="B41" s="92" t="s">
        <v>425</v>
      </c>
    </row>
    <row r="42" spans="1:2" ht="32.25" thickBot="1" x14ac:dyDescent="0.3">
      <c r="A42" s="120" t="s">
        <v>276</v>
      </c>
      <c r="B42" s="92" t="s">
        <v>425</v>
      </c>
    </row>
    <row r="43" spans="1:2" ht="16.5" thickBot="1" x14ac:dyDescent="0.3">
      <c r="A43" s="120" t="s">
        <v>277</v>
      </c>
      <c r="B43" s="92" t="s">
        <v>425</v>
      </c>
    </row>
    <row r="44" spans="1:2" ht="16.5" thickBot="1" x14ac:dyDescent="0.3">
      <c r="A44" s="120" t="s">
        <v>278</v>
      </c>
      <c r="B44" s="92" t="s">
        <v>425</v>
      </c>
    </row>
    <row r="45" spans="1:2" ht="16.5" thickBot="1" x14ac:dyDescent="0.3">
      <c r="A45" s="120" t="s">
        <v>279</v>
      </c>
      <c r="B45" s="92" t="s">
        <v>425</v>
      </c>
    </row>
    <row r="46" spans="1:2" ht="32.25" thickBot="1" x14ac:dyDescent="0.3">
      <c r="A46" s="122" t="s">
        <v>282</v>
      </c>
      <c r="B46" s="92" t="s">
        <v>425</v>
      </c>
    </row>
    <row r="47" spans="1:2" ht="16.5" thickBot="1" x14ac:dyDescent="0.3">
      <c r="A47" s="123" t="s">
        <v>274</v>
      </c>
      <c r="B47" s="92" t="s">
        <v>425</v>
      </c>
    </row>
    <row r="48" spans="1:2" ht="16.5" thickBot="1" x14ac:dyDescent="0.3">
      <c r="A48" s="123" t="s">
        <v>283</v>
      </c>
      <c r="B48" s="92" t="s">
        <v>425</v>
      </c>
    </row>
    <row r="49" spans="1:2" ht="16.5" thickBot="1" x14ac:dyDescent="0.3">
      <c r="A49" s="123" t="s">
        <v>284</v>
      </c>
      <c r="B49" s="92" t="s">
        <v>425</v>
      </c>
    </row>
    <row r="50" spans="1:2" ht="32.25" thickBot="1" x14ac:dyDescent="0.3">
      <c r="A50" s="123" t="s">
        <v>285</v>
      </c>
      <c r="B50" s="92" t="s">
        <v>425</v>
      </c>
    </row>
    <row r="51" spans="1:2" ht="16.5" thickBot="1" x14ac:dyDescent="0.3">
      <c r="A51" s="117" t="s">
        <v>286</v>
      </c>
      <c r="B51" s="92" t="s">
        <v>425</v>
      </c>
    </row>
    <row r="52" spans="1:2" ht="16.5" thickBot="1" x14ac:dyDescent="0.3">
      <c r="A52" s="117" t="s">
        <v>287</v>
      </c>
      <c r="B52" s="92" t="s">
        <v>425</v>
      </c>
    </row>
    <row r="53" spans="1:2" ht="16.5" thickBot="1" x14ac:dyDescent="0.3">
      <c r="A53" s="117" t="s">
        <v>288</v>
      </c>
      <c r="B53" s="92" t="s">
        <v>425</v>
      </c>
    </row>
    <row r="54" spans="1:2" ht="16.5" thickBot="1" x14ac:dyDescent="0.3">
      <c r="A54" s="118" t="s">
        <v>289</v>
      </c>
      <c r="B54" s="92" t="s">
        <v>425</v>
      </c>
    </row>
    <row r="55" spans="1:2" ht="15.75" customHeight="1" thickBot="1" x14ac:dyDescent="0.3">
      <c r="A55" s="122" t="s">
        <v>290</v>
      </c>
      <c r="B55" s="92" t="s">
        <v>425</v>
      </c>
    </row>
    <row r="56" spans="1:2" ht="16.5" thickBot="1" x14ac:dyDescent="0.3">
      <c r="A56" s="124" t="s">
        <v>291</v>
      </c>
      <c r="B56" s="92" t="s">
        <v>425</v>
      </c>
    </row>
    <row r="57" spans="1:2" ht="16.5" thickBot="1" x14ac:dyDescent="0.3">
      <c r="A57" s="124" t="s">
        <v>292</v>
      </c>
      <c r="B57" s="92" t="s">
        <v>425</v>
      </c>
    </row>
    <row r="58" spans="1:2" ht="16.5" thickBot="1" x14ac:dyDescent="0.3">
      <c r="A58" s="124" t="s">
        <v>293</v>
      </c>
      <c r="B58" s="92" t="s">
        <v>425</v>
      </c>
    </row>
    <row r="59" spans="1:2" ht="16.5" thickBot="1" x14ac:dyDescent="0.3">
      <c r="A59" s="124" t="s">
        <v>294</v>
      </c>
      <c r="B59" s="92" t="s">
        <v>425</v>
      </c>
    </row>
    <row r="60" spans="1:2" ht="16.5" thickBot="1" x14ac:dyDescent="0.3">
      <c r="A60" s="125" t="s">
        <v>295</v>
      </c>
      <c r="B60" s="92" t="s">
        <v>425</v>
      </c>
    </row>
    <row r="61" spans="1:2" ht="32.25" thickBot="1" x14ac:dyDescent="0.3">
      <c r="A61" s="123" t="s">
        <v>296</v>
      </c>
      <c r="B61" s="92" t="s">
        <v>425</v>
      </c>
    </row>
    <row r="62" spans="1:2" ht="32.25" thickBot="1" x14ac:dyDescent="0.3">
      <c r="A62" s="117" t="s">
        <v>297</v>
      </c>
      <c r="B62" s="92" t="s">
        <v>425</v>
      </c>
    </row>
    <row r="63" spans="1:2" ht="16.5" thickBot="1" x14ac:dyDescent="0.3">
      <c r="A63" s="123" t="s">
        <v>274</v>
      </c>
      <c r="B63" s="92" t="s">
        <v>425</v>
      </c>
    </row>
    <row r="64" spans="1:2" ht="16.5" thickBot="1" x14ac:dyDescent="0.3">
      <c r="A64" s="123" t="s">
        <v>298</v>
      </c>
      <c r="B64" s="92" t="s">
        <v>425</v>
      </c>
    </row>
    <row r="65" spans="1:2" ht="16.5" thickBot="1" x14ac:dyDescent="0.3">
      <c r="A65" s="123" t="s">
        <v>299</v>
      </c>
      <c r="B65" s="92" t="s">
        <v>425</v>
      </c>
    </row>
    <row r="66" spans="1:2" ht="16.5" thickBot="1" x14ac:dyDescent="0.3">
      <c r="A66" s="126" t="s">
        <v>300</v>
      </c>
      <c r="B66" s="92" t="s">
        <v>425</v>
      </c>
    </row>
    <row r="67" spans="1:2" ht="16.5" thickBot="1" x14ac:dyDescent="0.3">
      <c r="A67" s="117" t="s">
        <v>301</v>
      </c>
      <c r="B67" s="92" t="s">
        <v>425</v>
      </c>
    </row>
    <row r="68" spans="1:2" ht="16.5" thickBot="1" x14ac:dyDescent="0.3">
      <c r="A68" s="124" t="s">
        <v>302</v>
      </c>
      <c r="B68" s="92" t="s">
        <v>425</v>
      </c>
    </row>
    <row r="69" spans="1:2" ht="16.5" thickBot="1" x14ac:dyDescent="0.3">
      <c r="A69" s="124" t="s">
        <v>303</v>
      </c>
      <c r="B69" s="92" t="s">
        <v>425</v>
      </c>
    </row>
    <row r="70" spans="1:2" ht="16.5" thickBot="1" x14ac:dyDescent="0.3">
      <c r="A70" s="124" t="s">
        <v>304</v>
      </c>
      <c r="B70" s="92" t="s">
        <v>425</v>
      </c>
    </row>
    <row r="71" spans="1:2" ht="32.25" thickBot="1" x14ac:dyDescent="0.3">
      <c r="A71" s="127" t="s">
        <v>305</v>
      </c>
      <c r="B71" s="92" t="s">
        <v>425</v>
      </c>
    </row>
    <row r="72" spans="1:2" ht="31.5" customHeight="1" thickBot="1" x14ac:dyDescent="0.3">
      <c r="A72" s="122" t="s">
        <v>306</v>
      </c>
      <c r="B72" s="92" t="s">
        <v>425</v>
      </c>
    </row>
    <row r="73" spans="1:2" ht="16.5" thickBot="1" x14ac:dyDescent="0.3">
      <c r="A73" s="124" t="s">
        <v>307</v>
      </c>
      <c r="B73" s="92" t="s">
        <v>425</v>
      </c>
    </row>
    <row r="74" spans="1:2" ht="16.5" thickBot="1" x14ac:dyDescent="0.3">
      <c r="A74" s="124" t="s">
        <v>308</v>
      </c>
      <c r="B74" s="92" t="s">
        <v>425</v>
      </c>
    </row>
    <row r="75" spans="1:2" ht="16.5" thickBot="1" x14ac:dyDescent="0.3">
      <c r="A75" s="124" t="s">
        <v>309</v>
      </c>
      <c r="B75" s="92" t="s">
        <v>425</v>
      </c>
    </row>
    <row r="76" spans="1:2" ht="16.5" thickBot="1" x14ac:dyDescent="0.3">
      <c r="A76" s="124" t="s">
        <v>310</v>
      </c>
      <c r="B76" s="92" t="s">
        <v>425</v>
      </c>
    </row>
    <row r="77" spans="1:2" ht="16.5" thickBot="1" x14ac:dyDescent="0.3">
      <c r="A77" s="128" t="s">
        <v>311</v>
      </c>
      <c r="B77" s="92" t="s">
        <v>425</v>
      </c>
    </row>
    <row r="78" spans="1:2" x14ac:dyDescent="0.25">
      <c r="A78" s="43"/>
    </row>
    <row r="79" spans="1:2" x14ac:dyDescent="0.25">
      <c r="A79" s="43"/>
    </row>
    <row r="80" spans="1:2" x14ac:dyDescent="0.25">
      <c r="A80" s="93"/>
      <c r="B80" s="94"/>
    </row>
    <row r="81" spans="2:2" s="43" customFormat="1" x14ac:dyDescent="0.25">
      <c r="B81" s="95"/>
    </row>
    <row r="82" spans="2:2" s="43" customFormat="1" x14ac:dyDescent="0.25">
      <c r="B82" s="96"/>
    </row>
  </sheetData>
  <mergeCells count="8">
    <mergeCell ref="A17:B17"/>
    <mergeCell ref="A14:C14"/>
    <mergeCell ref="A15:C15"/>
    <mergeCell ref="A6:C6"/>
    <mergeCell ref="A8:C8"/>
    <mergeCell ref="A9:C9"/>
    <mergeCell ref="A11:C11"/>
    <mergeCell ref="A12:C12"/>
  </mergeCells>
  <pageMargins left="0.70866141732283472" right="0.70866141732283472" top="0.74803149606299213" bottom="0.74803149606299213" header="0.31496062992125984" footer="0.31496062992125984"/>
  <pageSetup paperSize="8" scale="68"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A9EDA0-F5E3-45ED-A25E-687F53332149}">
  <sheetPr>
    <pageSetUpPr fitToPage="1"/>
  </sheetPr>
  <dimension ref="A1:KF419"/>
  <sheetViews>
    <sheetView workbookViewId="0"/>
  </sheetViews>
  <sheetFormatPr defaultColWidth="9.140625" defaultRowHeight="11.25" customHeight="1" x14ac:dyDescent="0.2"/>
  <cols>
    <col min="1" max="1" width="9.7109375" style="337" customWidth="1"/>
    <col min="2" max="2" width="20.7109375" style="337" customWidth="1"/>
    <col min="3" max="3" width="10.7109375" style="337" customWidth="1"/>
    <col min="4" max="4" width="12.85546875" style="337" customWidth="1"/>
    <col min="5" max="5" width="10.42578125" style="337" customWidth="1"/>
    <col min="6" max="6" width="11.7109375" style="337" customWidth="1"/>
    <col min="7" max="7" width="6.140625" style="337" customWidth="1"/>
    <col min="8" max="8" width="9.28515625" style="337" customWidth="1"/>
    <col min="9" max="9" width="10.7109375" style="337" customWidth="1"/>
    <col min="10" max="10" width="12.42578125" style="337" customWidth="1"/>
    <col min="11" max="11" width="13.28515625" style="337" customWidth="1"/>
    <col min="12" max="12" width="17" style="337" customWidth="1"/>
    <col min="13" max="13" width="11.5703125" style="337" customWidth="1"/>
    <col min="14" max="14" width="17" style="337" customWidth="1"/>
    <col min="15" max="15" width="12.85546875" style="337" customWidth="1"/>
    <col min="16" max="16" width="17" style="337" customWidth="1"/>
    <col min="17" max="17" width="75.28515625" style="212" hidden="1" customWidth="1"/>
    <col min="18" max="18" width="126.5703125" style="212" hidden="1" customWidth="1"/>
    <col min="19" max="27" width="9.140625" style="337"/>
    <col min="28" max="32" width="64.42578125" style="208" hidden="1" customWidth="1"/>
    <col min="33" max="36" width="58.42578125" style="208" hidden="1" customWidth="1"/>
    <col min="37" max="41" width="64.42578125" style="208" hidden="1" customWidth="1"/>
    <col min="42" max="45" width="58.42578125" style="208" hidden="1" customWidth="1"/>
    <col min="46" max="50" width="64.42578125" style="208" hidden="1" customWidth="1"/>
    <col min="51" max="54" width="58.42578125" style="208" hidden="1" customWidth="1"/>
    <col min="55" max="59" width="64.42578125" style="208" hidden="1" customWidth="1"/>
    <col min="60" max="63" width="58.42578125" style="208" hidden="1" customWidth="1"/>
    <col min="64" max="69" width="76.140625" style="208" hidden="1" customWidth="1"/>
    <col min="70" max="79" width="127.28515625" style="208" hidden="1" customWidth="1"/>
    <col min="80" max="85" width="76.140625" style="208" hidden="1" customWidth="1"/>
    <col min="86" max="95" width="127.28515625" style="208" hidden="1" customWidth="1"/>
    <col min="96" max="101" width="76.140625" style="208" hidden="1" customWidth="1"/>
    <col min="102" max="111" width="127.28515625" style="208" hidden="1" customWidth="1"/>
    <col min="112" max="117" width="76.140625" style="208" hidden="1" customWidth="1"/>
    <col min="118" max="127" width="127.28515625" style="208" hidden="1" customWidth="1"/>
    <col min="128" max="133" width="76.140625" style="208" hidden="1" customWidth="1"/>
    <col min="134" max="143" width="127.28515625" style="208" hidden="1" customWidth="1"/>
    <col min="144" max="149" width="76.140625" style="208" hidden="1" customWidth="1"/>
    <col min="150" max="159" width="127.28515625" style="208" hidden="1" customWidth="1"/>
    <col min="160" max="165" width="76.140625" style="208" hidden="1" customWidth="1"/>
    <col min="166" max="175" width="127.28515625" style="208" hidden="1" customWidth="1"/>
    <col min="176" max="223" width="203.42578125" style="208" hidden="1" customWidth="1"/>
    <col min="224" max="228" width="66.42578125" style="208" hidden="1" customWidth="1"/>
    <col min="229" max="232" width="45.7109375" style="208" hidden="1" customWidth="1"/>
    <col min="233" max="233" width="203.42578125" style="208" hidden="1" customWidth="1"/>
    <col min="234" max="244" width="51.85546875" style="208" hidden="1" customWidth="1"/>
    <col min="245" max="259" width="173" style="208" hidden="1" customWidth="1"/>
    <col min="260" max="262" width="156" style="208" hidden="1" customWidth="1"/>
    <col min="263" max="263" width="84.28515625" style="208" hidden="1" customWidth="1"/>
    <col min="264" max="264" width="173" style="208" hidden="1" customWidth="1"/>
    <col min="265" max="267" width="156" style="208" hidden="1" customWidth="1"/>
    <col min="268" max="268" width="84.28515625" style="208" hidden="1" customWidth="1"/>
    <col min="269" max="274" width="61.140625" style="208" hidden="1" customWidth="1"/>
    <col min="275" max="280" width="82" style="208" hidden="1" customWidth="1"/>
    <col min="281" max="286" width="61.140625" style="208" hidden="1" customWidth="1"/>
    <col min="287" max="292" width="82" style="208" hidden="1" customWidth="1"/>
    <col min="293" max="16384" width="9.140625" style="337"/>
  </cols>
  <sheetData>
    <row r="1" spans="1:159" s="204" customFormat="1" ht="15" x14ac:dyDescent="0.25">
      <c r="A1" s="202"/>
      <c r="B1" s="202"/>
      <c r="C1" s="202"/>
      <c r="D1" s="202"/>
      <c r="E1" s="202"/>
      <c r="F1" s="202"/>
      <c r="G1" s="202"/>
      <c r="H1" s="202"/>
      <c r="I1" s="202"/>
      <c r="J1" s="202"/>
      <c r="K1" s="202"/>
      <c r="L1" s="202"/>
      <c r="M1" s="202"/>
      <c r="N1" s="202"/>
      <c r="O1" s="202"/>
      <c r="P1" s="203" t="s">
        <v>543</v>
      </c>
    </row>
    <row r="2" spans="1:159" s="204" customFormat="1" ht="11.25" customHeight="1" x14ac:dyDescent="0.25">
      <c r="A2" s="205"/>
      <c r="B2" s="205"/>
      <c r="C2" s="205"/>
      <c r="D2" s="205"/>
      <c r="E2" s="205"/>
      <c r="F2" s="205"/>
      <c r="G2" s="205"/>
      <c r="H2" s="205"/>
      <c r="I2" s="205"/>
      <c r="J2" s="205"/>
      <c r="K2" s="205"/>
      <c r="L2" s="205"/>
      <c r="M2" s="205"/>
      <c r="P2" s="203" t="s">
        <v>645</v>
      </c>
    </row>
    <row r="3" spans="1:159" s="204" customFormat="1" ht="15" x14ac:dyDescent="0.25">
      <c r="A3" s="205"/>
      <c r="B3" s="205"/>
      <c r="C3" s="205"/>
      <c r="D3" s="205"/>
      <c r="E3" s="205"/>
      <c r="F3" s="205"/>
      <c r="G3" s="205"/>
      <c r="H3" s="205"/>
      <c r="I3" s="205"/>
      <c r="J3" s="205"/>
      <c r="K3" s="205"/>
      <c r="L3" s="205"/>
      <c r="M3" s="205"/>
      <c r="P3" s="203"/>
    </row>
    <row r="4" spans="1:159" s="204" customFormat="1" ht="11.25" customHeight="1" x14ac:dyDescent="0.25">
      <c r="A4" s="460" t="s">
        <v>470</v>
      </c>
      <c r="B4" s="460"/>
      <c r="C4" s="460"/>
      <c r="D4" s="460"/>
      <c r="E4" s="460"/>
      <c r="F4" s="205"/>
      <c r="G4" s="205"/>
      <c r="H4" s="205"/>
      <c r="I4" s="205"/>
      <c r="L4" s="205"/>
      <c r="M4" s="460" t="s">
        <v>471</v>
      </c>
      <c r="N4" s="460"/>
      <c r="O4" s="460"/>
      <c r="P4" s="460"/>
    </row>
    <row r="5" spans="1:159" s="204" customFormat="1" ht="11.25" customHeight="1" x14ac:dyDescent="0.25">
      <c r="A5" s="461"/>
      <c r="B5" s="461"/>
      <c r="C5" s="461"/>
      <c r="D5" s="461"/>
      <c r="E5" s="461"/>
      <c r="F5" s="205"/>
      <c r="G5" s="205"/>
      <c r="H5" s="205"/>
      <c r="I5" s="205"/>
      <c r="M5" s="462" t="s">
        <v>646</v>
      </c>
      <c r="N5" s="462"/>
      <c r="O5" s="462"/>
      <c r="P5" s="462"/>
      <c r="AB5" s="208" t="s">
        <v>473</v>
      </c>
      <c r="AC5" s="208" t="s">
        <v>473</v>
      </c>
      <c r="AD5" s="208" t="s">
        <v>473</v>
      </c>
      <c r="AE5" s="208" t="s">
        <v>473</v>
      </c>
      <c r="AF5" s="208" t="s">
        <v>473</v>
      </c>
      <c r="AG5" s="208" t="s">
        <v>473</v>
      </c>
      <c r="AH5" s="208" t="s">
        <v>473</v>
      </c>
      <c r="AI5" s="208" t="s">
        <v>473</v>
      </c>
      <c r="AJ5" s="208" t="s">
        <v>473</v>
      </c>
    </row>
    <row r="6" spans="1:159" s="204" customFormat="1" ht="16.5" customHeight="1" x14ac:dyDescent="0.25">
      <c r="A6" s="461"/>
      <c r="B6" s="461"/>
      <c r="C6" s="461"/>
      <c r="D6" s="461"/>
      <c r="E6" s="461"/>
      <c r="F6" s="205"/>
      <c r="G6" s="205"/>
      <c r="H6" s="205"/>
      <c r="I6" s="205"/>
      <c r="M6" s="462" t="s">
        <v>472</v>
      </c>
      <c r="N6" s="462"/>
      <c r="O6" s="462"/>
      <c r="P6" s="462"/>
      <c r="AK6" s="208" t="s">
        <v>473</v>
      </c>
      <c r="AL6" s="208" t="s">
        <v>473</v>
      </c>
      <c r="AM6" s="208" t="s">
        <v>473</v>
      </c>
      <c r="AN6" s="208" t="s">
        <v>473</v>
      </c>
      <c r="AO6" s="208" t="s">
        <v>473</v>
      </c>
      <c r="AP6" s="208" t="s">
        <v>473</v>
      </c>
      <c r="AQ6" s="208" t="s">
        <v>473</v>
      </c>
      <c r="AR6" s="208" t="s">
        <v>473</v>
      </c>
      <c r="AS6" s="208" t="s">
        <v>473</v>
      </c>
    </row>
    <row r="7" spans="1:159" s="204" customFormat="1" ht="11.25" customHeight="1" x14ac:dyDescent="0.25">
      <c r="A7" s="466"/>
      <c r="B7" s="466"/>
      <c r="C7" s="466"/>
      <c r="D7" s="466"/>
      <c r="E7" s="466"/>
      <c r="F7" s="205"/>
      <c r="G7" s="205"/>
      <c r="H7" s="205"/>
      <c r="I7" s="205"/>
      <c r="L7" s="205"/>
      <c r="M7" s="466"/>
      <c r="N7" s="466"/>
      <c r="O7" s="466"/>
      <c r="P7" s="466"/>
      <c r="AT7" s="208" t="s">
        <v>473</v>
      </c>
      <c r="AU7" s="208" t="s">
        <v>473</v>
      </c>
      <c r="AV7" s="208" t="s">
        <v>473</v>
      </c>
      <c r="AW7" s="208" t="s">
        <v>473</v>
      </c>
      <c r="AX7" s="208" t="s">
        <v>473</v>
      </c>
      <c r="AY7" s="208" t="s">
        <v>473</v>
      </c>
      <c r="AZ7" s="208" t="s">
        <v>473</v>
      </c>
      <c r="BA7" s="208" t="s">
        <v>473</v>
      </c>
      <c r="BB7" s="208" t="s">
        <v>473</v>
      </c>
    </row>
    <row r="8" spans="1:159" s="204" customFormat="1" ht="15" x14ac:dyDescent="0.25">
      <c r="A8" s="467" t="s">
        <v>647</v>
      </c>
      <c r="B8" s="467"/>
      <c r="C8" s="467"/>
      <c r="D8" s="467"/>
      <c r="E8" s="467"/>
      <c r="F8" s="205"/>
      <c r="G8" s="205"/>
      <c r="H8" s="205"/>
      <c r="I8" s="205"/>
      <c r="L8" s="205"/>
      <c r="M8" s="468" t="s">
        <v>647</v>
      </c>
      <c r="N8" s="468"/>
      <c r="O8" s="468"/>
      <c r="P8" s="468"/>
      <c r="BC8" s="208" t="s">
        <v>647</v>
      </c>
      <c r="BD8" s="208" t="s">
        <v>473</v>
      </c>
      <c r="BE8" s="208" t="s">
        <v>473</v>
      </c>
      <c r="BF8" s="208" t="s">
        <v>473</v>
      </c>
      <c r="BG8" s="208" t="s">
        <v>473</v>
      </c>
      <c r="BH8" s="208" t="s">
        <v>647</v>
      </c>
      <c r="BI8" s="208" t="s">
        <v>473</v>
      </c>
      <c r="BJ8" s="208" t="s">
        <v>473</v>
      </c>
      <c r="BK8" s="208" t="s">
        <v>473</v>
      </c>
    </row>
    <row r="9" spans="1:159" s="204" customFormat="1" ht="21" customHeight="1" x14ac:dyDescent="0.25">
      <c r="A9" s="202"/>
      <c r="B9" s="202"/>
      <c r="C9" s="202"/>
      <c r="D9" s="205"/>
      <c r="E9" s="205"/>
      <c r="F9" s="205"/>
      <c r="G9" s="205"/>
      <c r="H9" s="205"/>
      <c r="I9" s="205"/>
      <c r="J9" s="205"/>
      <c r="K9" s="205"/>
      <c r="L9" s="205"/>
      <c r="M9" s="205"/>
      <c r="N9" s="205"/>
      <c r="O9" s="205"/>
      <c r="P9" s="203"/>
    </row>
    <row r="10" spans="1:159" s="204" customFormat="1" ht="12.75" customHeight="1" x14ac:dyDescent="0.25">
      <c r="A10" s="463" t="s">
        <v>475</v>
      </c>
      <c r="B10" s="463"/>
      <c r="C10" s="463"/>
      <c r="D10" s="463"/>
      <c r="E10" s="463"/>
      <c r="F10" s="463"/>
      <c r="G10" s="469" t="s">
        <v>648</v>
      </c>
      <c r="H10" s="469"/>
      <c r="I10" s="469"/>
      <c r="J10" s="469"/>
      <c r="K10" s="469"/>
      <c r="L10" s="469"/>
      <c r="M10" s="469"/>
      <c r="N10" s="469"/>
      <c r="O10" s="469"/>
      <c r="P10" s="469"/>
    </row>
    <row r="11" spans="1:159" s="204" customFormat="1" ht="45" customHeight="1" x14ac:dyDescent="0.25">
      <c r="A11" s="463" t="s">
        <v>474</v>
      </c>
      <c r="B11" s="463"/>
      <c r="C11" s="463"/>
      <c r="D11" s="463"/>
      <c r="E11" s="463"/>
      <c r="F11" s="463"/>
      <c r="G11" s="464" t="s">
        <v>649</v>
      </c>
      <c r="H11" s="464"/>
      <c r="I11" s="464"/>
      <c r="J11" s="464"/>
      <c r="K11" s="464"/>
      <c r="L11" s="464"/>
      <c r="M11" s="464"/>
      <c r="N11" s="464"/>
      <c r="O11" s="464"/>
      <c r="P11" s="464"/>
      <c r="BL11" s="209" t="s">
        <v>474</v>
      </c>
      <c r="BM11" s="209" t="s">
        <v>473</v>
      </c>
      <c r="BN11" s="209" t="s">
        <v>473</v>
      </c>
      <c r="BO11" s="209" t="s">
        <v>473</v>
      </c>
      <c r="BP11" s="209" t="s">
        <v>473</v>
      </c>
      <c r="BQ11" s="209" t="s">
        <v>473</v>
      </c>
      <c r="BR11" s="209" t="s">
        <v>649</v>
      </c>
      <c r="BS11" s="209" t="s">
        <v>473</v>
      </c>
      <c r="BT11" s="209" t="s">
        <v>473</v>
      </c>
      <c r="BU11" s="209" t="s">
        <v>473</v>
      </c>
      <c r="BV11" s="209" t="s">
        <v>473</v>
      </c>
      <c r="BW11" s="209" t="s">
        <v>473</v>
      </c>
      <c r="BX11" s="209" t="s">
        <v>473</v>
      </c>
      <c r="BY11" s="209" t="s">
        <v>473</v>
      </c>
      <c r="BZ11" s="209" t="s">
        <v>473</v>
      </c>
      <c r="CA11" s="209" t="s">
        <v>473</v>
      </c>
    </row>
    <row r="12" spans="1:159" s="204" customFormat="1" ht="67.5" customHeight="1" x14ac:dyDescent="0.25">
      <c r="A12" s="463" t="s">
        <v>544</v>
      </c>
      <c r="B12" s="463"/>
      <c r="C12" s="463"/>
      <c r="D12" s="463"/>
      <c r="E12" s="463"/>
      <c r="F12" s="463"/>
      <c r="G12" s="464" t="s">
        <v>650</v>
      </c>
      <c r="H12" s="464"/>
      <c r="I12" s="464"/>
      <c r="J12" s="464"/>
      <c r="K12" s="464"/>
      <c r="L12" s="464"/>
      <c r="M12" s="464"/>
      <c r="N12" s="464"/>
      <c r="O12" s="464"/>
      <c r="P12" s="464"/>
      <c r="CB12" s="209" t="s">
        <v>544</v>
      </c>
      <c r="CC12" s="209" t="s">
        <v>473</v>
      </c>
      <c r="CD12" s="209" t="s">
        <v>473</v>
      </c>
      <c r="CE12" s="209" t="s">
        <v>473</v>
      </c>
      <c r="CF12" s="209" t="s">
        <v>473</v>
      </c>
      <c r="CG12" s="209" t="s">
        <v>473</v>
      </c>
      <c r="CH12" s="209" t="s">
        <v>650</v>
      </c>
      <c r="CI12" s="209" t="s">
        <v>473</v>
      </c>
      <c r="CJ12" s="209" t="s">
        <v>473</v>
      </c>
      <c r="CK12" s="209" t="s">
        <v>473</v>
      </c>
      <c r="CL12" s="209" t="s">
        <v>473</v>
      </c>
      <c r="CM12" s="209" t="s">
        <v>473</v>
      </c>
      <c r="CN12" s="209" t="s">
        <v>473</v>
      </c>
      <c r="CO12" s="209" t="s">
        <v>473</v>
      </c>
      <c r="CP12" s="209" t="s">
        <v>473</v>
      </c>
      <c r="CQ12" s="209" t="s">
        <v>473</v>
      </c>
    </row>
    <row r="13" spans="1:159" s="204" customFormat="1" ht="67.5" customHeight="1" x14ac:dyDescent="0.25">
      <c r="A13" s="465" t="s">
        <v>531</v>
      </c>
      <c r="B13" s="465"/>
      <c r="C13" s="465"/>
      <c r="D13" s="465"/>
      <c r="E13" s="465"/>
      <c r="F13" s="465"/>
      <c r="G13" s="464" t="s">
        <v>651</v>
      </c>
      <c r="H13" s="464"/>
      <c r="I13" s="464"/>
      <c r="J13" s="464"/>
      <c r="K13" s="464"/>
      <c r="L13" s="464"/>
      <c r="M13" s="464"/>
      <c r="N13" s="464"/>
      <c r="O13" s="464"/>
      <c r="P13" s="464"/>
      <c r="Q13" s="210" t="s">
        <v>531</v>
      </c>
      <c r="R13" s="211" t="s">
        <v>651</v>
      </c>
      <c r="S13" s="209"/>
      <c r="T13" s="209"/>
      <c r="U13" s="209"/>
      <c r="V13" s="209"/>
      <c r="W13" s="209"/>
      <c r="X13" s="209"/>
      <c r="Y13" s="209"/>
      <c r="Z13" s="209"/>
      <c r="AA13" s="209"/>
      <c r="CR13" s="209" t="s">
        <v>531</v>
      </c>
      <c r="CS13" s="209" t="s">
        <v>473</v>
      </c>
      <c r="CT13" s="209" t="s">
        <v>473</v>
      </c>
      <c r="CU13" s="209" t="s">
        <v>473</v>
      </c>
      <c r="CV13" s="209" t="s">
        <v>473</v>
      </c>
      <c r="CW13" s="209" t="s">
        <v>473</v>
      </c>
      <c r="CX13" s="209" t="s">
        <v>651</v>
      </c>
      <c r="CY13" s="209" t="s">
        <v>473</v>
      </c>
      <c r="CZ13" s="209" t="s">
        <v>473</v>
      </c>
      <c r="DA13" s="209" t="s">
        <v>473</v>
      </c>
      <c r="DB13" s="209" t="s">
        <v>473</v>
      </c>
      <c r="DC13" s="209" t="s">
        <v>473</v>
      </c>
      <c r="DD13" s="209" t="s">
        <v>473</v>
      </c>
      <c r="DE13" s="209" t="s">
        <v>473</v>
      </c>
      <c r="DF13" s="209" t="s">
        <v>473</v>
      </c>
      <c r="DG13" s="209" t="s">
        <v>473</v>
      </c>
    </row>
    <row r="14" spans="1:159" s="204" customFormat="1" ht="33.75" customHeight="1" x14ac:dyDescent="0.25">
      <c r="A14" s="463" t="s">
        <v>545</v>
      </c>
      <c r="B14" s="463"/>
      <c r="C14" s="463"/>
      <c r="D14" s="463"/>
      <c r="E14" s="463"/>
      <c r="F14" s="463"/>
      <c r="G14" s="464" t="s">
        <v>652</v>
      </c>
      <c r="H14" s="464"/>
      <c r="I14" s="464"/>
      <c r="J14" s="464"/>
      <c r="K14" s="464"/>
      <c r="L14" s="464"/>
      <c r="M14" s="464"/>
      <c r="N14" s="464"/>
      <c r="O14" s="464"/>
      <c r="P14" s="464"/>
      <c r="Q14" s="210" t="s">
        <v>545</v>
      </c>
      <c r="R14" s="211" t="s">
        <v>652</v>
      </c>
      <c r="S14" s="209"/>
      <c r="T14" s="209"/>
      <c r="U14" s="209"/>
      <c r="V14" s="209"/>
      <c r="W14" s="209"/>
      <c r="X14" s="209"/>
      <c r="Y14" s="209"/>
      <c r="Z14" s="209"/>
      <c r="AA14" s="209"/>
      <c r="DH14" s="209" t="s">
        <v>545</v>
      </c>
      <c r="DI14" s="209" t="s">
        <v>473</v>
      </c>
      <c r="DJ14" s="209" t="s">
        <v>473</v>
      </c>
      <c r="DK14" s="209" t="s">
        <v>473</v>
      </c>
      <c r="DL14" s="209" t="s">
        <v>473</v>
      </c>
      <c r="DM14" s="209" t="s">
        <v>473</v>
      </c>
      <c r="DN14" s="209" t="s">
        <v>652</v>
      </c>
      <c r="DO14" s="209" t="s">
        <v>473</v>
      </c>
      <c r="DP14" s="209" t="s">
        <v>473</v>
      </c>
      <c r="DQ14" s="209" t="s">
        <v>473</v>
      </c>
      <c r="DR14" s="209" t="s">
        <v>473</v>
      </c>
      <c r="DS14" s="209" t="s">
        <v>473</v>
      </c>
      <c r="DT14" s="209" t="s">
        <v>473</v>
      </c>
      <c r="DU14" s="209" t="s">
        <v>473</v>
      </c>
      <c r="DV14" s="209" t="s">
        <v>473</v>
      </c>
      <c r="DW14" s="209" t="s">
        <v>473</v>
      </c>
    </row>
    <row r="15" spans="1:159" s="204" customFormat="1" ht="11.25" customHeight="1" x14ac:dyDescent="0.25">
      <c r="A15" s="463" t="s">
        <v>546</v>
      </c>
      <c r="B15" s="463"/>
      <c r="C15" s="463"/>
      <c r="D15" s="463"/>
      <c r="E15" s="463"/>
      <c r="F15" s="463"/>
      <c r="G15" s="464"/>
      <c r="H15" s="464"/>
      <c r="I15" s="464"/>
      <c r="J15" s="464"/>
      <c r="K15" s="464"/>
      <c r="L15" s="464"/>
      <c r="M15" s="464"/>
      <c r="N15" s="464"/>
      <c r="O15" s="464"/>
      <c r="P15" s="464"/>
      <c r="DX15" s="209" t="s">
        <v>546</v>
      </c>
      <c r="DY15" s="209" t="s">
        <v>473</v>
      </c>
      <c r="DZ15" s="209" t="s">
        <v>473</v>
      </c>
      <c r="EA15" s="209" t="s">
        <v>473</v>
      </c>
      <c r="EB15" s="209" t="s">
        <v>473</v>
      </c>
      <c r="EC15" s="209" t="s">
        <v>473</v>
      </c>
      <c r="ED15" s="209" t="s">
        <v>473</v>
      </c>
      <c r="EE15" s="209" t="s">
        <v>473</v>
      </c>
      <c r="EF15" s="209" t="s">
        <v>473</v>
      </c>
      <c r="EG15" s="209" t="s">
        <v>473</v>
      </c>
      <c r="EH15" s="209" t="s">
        <v>473</v>
      </c>
      <c r="EI15" s="209" t="s">
        <v>473</v>
      </c>
      <c r="EJ15" s="209" t="s">
        <v>473</v>
      </c>
      <c r="EK15" s="209" t="s">
        <v>473</v>
      </c>
      <c r="EL15" s="209" t="s">
        <v>473</v>
      </c>
      <c r="EM15" s="209" t="s">
        <v>473</v>
      </c>
    </row>
    <row r="16" spans="1:159" s="204" customFormat="1" ht="11.25" customHeight="1" x14ac:dyDescent="0.25">
      <c r="A16" s="463" t="s">
        <v>532</v>
      </c>
      <c r="B16" s="463"/>
      <c r="C16" s="463"/>
      <c r="D16" s="463"/>
      <c r="E16" s="463"/>
      <c r="F16" s="463"/>
      <c r="G16" s="464" t="s">
        <v>533</v>
      </c>
      <c r="H16" s="464"/>
      <c r="I16" s="464"/>
      <c r="J16" s="464"/>
      <c r="K16" s="464"/>
      <c r="L16" s="464"/>
      <c r="M16" s="464"/>
      <c r="N16" s="464"/>
      <c r="O16" s="464"/>
      <c r="P16" s="464"/>
      <c r="R16" s="212" t="s">
        <v>533</v>
      </c>
      <c r="EN16" s="209" t="s">
        <v>532</v>
      </c>
      <c r="EO16" s="209" t="s">
        <v>473</v>
      </c>
      <c r="EP16" s="209" t="s">
        <v>473</v>
      </c>
      <c r="EQ16" s="209" t="s">
        <v>473</v>
      </c>
      <c r="ER16" s="209" t="s">
        <v>473</v>
      </c>
      <c r="ES16" s="209" t="s">
        <v>473</v>
      </c>
      <c r="ET16" s="209" t="s">
        <v>533</v>
      </c>
      <c r="EU16" s="209" t="s">
        <v>473</v>
      </c>
      <c r="EV16" s="209" t="s">
        <v>473</v>
      </c>
      <c r="EW16" s="209" t="s">
        <v>473</v>
      </c>
      <c r="EX16" s="209" t="s">
        <v>473</v>
      </c>
      <c r="EY16" s="209" t="s">
        <v>473</v>
      </c>
      <c r="EZ16" s="209" t="s">
        <v>473</v>
      </c>
      <c r="FA16" s="209" t="s">
        <v>473</v>
      </c>
      <c r="FB16" s="209" t="s">
        <v>473</v>
      </c>
      <c r="FC16" s="209" t="s">
        <v>473</v>
      </c>
    </row>
    <row r="17" spans="1:232" s="204" customFormat="1" ht="15" x14ac:dyDescent="0.25">
      <c r="A17" s="463" t="s">
        <v>534</v>
      </c>
      <c r="B17" s="463"/>
      <c r="C17" s="463"/>
      <c r="D17" s="463"/>
      <c r="E17" s="463"/>
      <c r="F17" s="463"/>
      <c r="G17" s="464" t="s">
        <v>653</v>
      </c>
      <c r="H17" s="464"/>
      <c r="I17" s="464"/>
      <c r="J17" s="464"/>
      <c r="K17" s="464"/>
      <c r="L17" s="464"/>
      <c r="M17" s="464"/>
      <c r="N17" s="464"/>
      <c r="O17" s="464"/>
      <c r="P17" s="464"/>
      <c r="R17" s="212" t="s">
        <v>653</v>
      </c>
      <c r="FD17" s="209" t="s">
        <v>534</v>
      </c>
      <c r="FE17" s="209" t="s">
        <v>473</v>
      </c>
      <c r="FF17" s="209" t="s">
        <v>473</v>
      </c>
      <c r="FG17" s="209" t="s">
        <v>473</v>
      </c>
      <c r="FH17" s="209" t="s">
        <v>473</v>
      </c>
      <c r="FI17" s="209" t="s">
        <v>473</v>
      </c>
      <c r="FJ17" s="209" t="s">
        <v>653</v>
      </c>
      <c r="FK17" s="209" t="s">
        <v>473</v>
      </c>
      <c r="FL17" s="209" t="s">
        <v>473</v>
      </c>
      <c r="FM17" s="209" t="s">
        <v>473</v>
      </c>
      <c r="FN17" s="209" t="s">
        <v>473</v>
      </c>
      <c r="FO17" s="209" t="s">
        <v>473</v>
      </c>
      <c r="FP17" s="209" t="s">
        <v>473</v>
      </c>
      <c r="FQ17" s="209" t="s">
        <v>473</v>
      </c>
      <c r="FR17" s="209" t="s">
        <v>473</v>
      </c>
      <c r="FS17" s="209" t="s">
        <v>473</v>
      </c>
    </row>
    <row r="18" spans="1:232" s="204" customFormat="1" ht="6" customHeight="1" x14ac:dyDescent="0.25">
      <c r="A18" s="213"/>
      <c r="B18" s="205"/>
      <c r="C18" s="205"/>
      <c r="D18" s="205"/>
      <c r="E18" s="205"/>
      <c r="F18" s="214"/>
      <c r="G18" s="215"/>
      <c r="H18" s="215"/>
      <c r="I18" s="215"/>
      <c r="J18" s="215"/>
      <c r="K18" s="215"/>
      <c r="L18" s="215"/>
      <c r="M18" s="215"/>
      <c r="N18" s="215"/>
      <c r="O18" s="215"/>
      <c r="P18" s="215"/>
    </row>
    <row r="19" spans="1:232" s="204" customFormat="1" ht="15" x14ac:dyDescent="0.25">
      <c r="A19" s="470" t="s">
        <v>654</v>
      </c>
      <c r="B19" s="470"/>
      <c r="C19" s="470"/>
      <c r="D19" s="470"/>
      <c r="E19" s="470"/>
      <c r="F19" s="470"/>
      <c r="G19" s="470"/>
      <c r="H19" s="470"/>
      <c r="I19" s="470"/>
      <c r="J19" s="470"/>
      <c r="K19" s="470"/>
      <c r="L19" s="470"/>
      <c r="M19" s="470"/>
      <c r="N19" s="470"/>
      <c r="O19" s="470"/>
      <c r="P19" s="470"/>
      <c r="FT19" s="209" t="s">
        <v>473</v>
      </c>
      <c r="FU19" s="209" t="s">
        <v>473</v>
      </c>
      <c r="FV19" s="209" t="s">
        <v>473</v>
      </c>
      <c r="FW19" s="209" t="s">
        <v>473</v>
      </c>
      <c r="FX19" s="209" t="s">
        <v>473</v>
      </c>
      <c r="FY19" s="209" t="s">
        <v>473</v>
      </c>
      <c r="FZ19" s="209" t="s">
        <v>473</v>
      </c>
      <c r="GA19" s="209" t="s">
        <v>473</v>
      </c>
      <c r="GB19" s="209" t="s">
        <v>473</v>
      </c>
      <c r="GC19" s="209" t="s">
        <v>473</v>
      </c>
      <c r="GD19" s="209" t="s">
        <v>473</v>
      </c>
      <c r="GE19" s="209" t="s">
        <v>473</v>
      </c>
      <c r="GF19" s="209" t="s">
        <v>473</v>
      </c>
      <c r="GG19" s="209" t="s">
        <v>473</v>
      </c>
      <c r="GH19" s="209" t="s">
        <v>473</v>
      </c>
      <c r="GI19" s="209" t="s">
        <v>473</v>
      </c>
    </row>
    <row r="20" spans="1:232" s="204" customFormat="1" ht="15" customHeight="1" x14ac:dyDescent="0.25">
      <c r="A20" s="471" t="s">
        <v>476</v>
      </c>
      <c r="B20" s="471"/>
      <c r="C20" s="471"/>
      <c r="D20" s="471"/>
      <c r="E20" s="471"/>
      <c r="F20" s="471"/>
      <c r="G20" s="471"/>
      <c r="H20" s="471"/>
      <c r="I20" s="471"/>
      <c r="J20" s="471"/>
      <c r="K20" s="471"/>
      <c r="L20" s="471"/>
      <c r="M20" s="471"/>
      <c r="N20" s="471"/>
      <c r="O20" s="471"/>
      <c r="P20" s="471"/>
    </row>
    <row r="21" spans="1:232" s="204" customFormat="1" ht="6" customHeight="1" x14ac:dyDescent="0.25">
      <c r="A21" s="216"/>
      <c r="B21" s="216"/>
      <c r="C21" s="216"/>
      <c r="D21" s="216"/>
      <c r="E21" s="216"/>
      <c r="F21" s="216"/>
      <c r="G21" s="216"/>
      <c r="H21" s="216"/>
      <c r="I21" s="216"/>
      <c r="J21" s="216"/>
      <c r="K21" s="216"/>
      <c r="L21" s="216"/>
      <c r="M21" s="216"/>
      <c r="N21" s="216"/>
      <c r="O21" s="216"/>
      <c r="P21" s="216"/>
    </row>
    <row r="22" spans="1:232" s="204" customFormat="1" ht="15" x14ac:dyDescent="0.25">
      <c r="A22" s="470" t="s">
        <v>689</v>
      </c>
      <c r="B22" s="470"/>
      <c r="C22" s="470"/>
      <c r="D22" s="470"/>
      <c r="E22" s="470"/>
      <c r="F22" s="470"/>
      <c r="G22" s="470"/>
      <c r="H22" s="470"/>
      <c r="I22" s="470"/>
      <c r="J22" s="470"/>
      <c r="K22" s="470"/>
      <c r="L22" s="470"/>
      <c r="M22" s="470"/>
      <c r="N22" s="470"/>
      <c r="O22" s="470"/>
      <c r="P22" s="470"/>
      <c r="GJ22" s="209" t="s">
        <v>473</v>
      </c>
      <c r="GK22" s="209" t="s">
        <v>473</v>
      </c>
      <c r="GL22" s="209" t="s">
        <v>473</v>
      </c>
      <c r="GM22" s="209" t="s">
        <v>473</v>
      </c>
      <c r="GN22" s="209" t="s">
        <v>473</v>
      </c>
      <c r="GO22" s="209" t="s">
        <v>473</v>
      </c>
      <c r="GP22" s="209" t="s">
        <v>473</v>
      </c>
      <c r="GQ22" s="209" t="s">
        <v>473</v>
      </c>
      <c r="GR22" s="209" t="s">
        <v>473</v>
      </c>
      <c r="GS22" s="209" t="s">
        <v>473</v>
      </c>
      <c r="GT22" s="209" t="s">
        <v>473</v>
      </c>
      <c r="GU22" s="209" t="s">
        <v>473</v>
      </c>
      <c r="GV22" s="209" t="s">
        <v>473</v>
      </c>
      <c r="GW22" s="209" t="s">
        <v>473</v>
      </c>
      <c r="GX22" s="209" t="s">
        <v>473</v>
      </c>
      <c r="GY22" s="209" t="s">
        <v>473</v>
      </c>
    </row>
    <row r="23" spans="1:232" s="204" customFormat="1" ht="15" x14ac:dyDescent="0.25">
      <c r="A23" s="471" t="s">
        <v>477</v>
      </c>
      <c r="B23" s="471"/>
      <c r="C23" s="471"/>
      <c r="D23" s="471"/>
      <c r="E23" s="471"/>
      <c r="F23" s="471"/>
      <c r="G23" s="471"/>
      <c r="H23" s="471"/>
      <c r="I23" s="471"/>
      <c r="J23" s="471"/>
      <c r="K23" s="471"/>
      <c r="L23" s="471"/>
      <c r="M23" s="471"/>
      <c r="N23" s="471"/>
      <c r="O23" s="471"/>
      <c r="P23" s="471"/>
    </row>
    <row r="24" spans="1:232" s="204" customFormat="1" ht="17.25" customHeight="1" x14ac:dyDescent="0.25">
      <c r="A24" s="483" t="s">
        <v>478</v>
      </c>
      <c r="B24" s="483"/>
      <c r="C24" s="483"/>
      <c r="D24" s="483"/>
      <c r="E24" s="483"/>
      <c r="F24" s="483"/>
      <c r="G24" s="483"/>
      <c r="H24" s="483"/>
      <c r="I24" s="483"/>
      <c r="J24" s="483"/>
      <c r="K24" s="483"/>
      <c r="L24" s="483"/>
      <c r="M24" s="483"/>
      <c r="N24" s="483"/>
      <c r="O24" s="483"/>
      <c r="P24" s="483"/>
    </row>
    <row r="25" spans="1:232" s="204" customFormat="1" ht="8.25" customHeight="1" x14ac:dyDescent="0.25">
      <c r="A25" s="217"/>
      <c r="B25" s="217"/>
      <c r="C25" s="217"/>
      <c r="D25" s="217"/>
      <c r="E25" s="217"/>
      <c r="F25" s="217"/>
      <c r="G25" s="217"/>
      <c r="H25" s="217"/>
      <c r="I25" s="217"/>
      <c r="J25" s="217"/>
      <c r="K25" s="217"/>
      <c r="L25" s="217"/>
      <c r="M25" s="217"/>
      <c r="N25" s="217"/>
      <c r="O25" s="217"/>
      <c r="P25" s="217"/>
    </row>
    <row r="26" spans="1:232" s="204" customFormat="1" ht="15" x14ac:dyDescent="0.25">
      <c r="A26" s="470" t="s">
        <v>690</v>
      </c>
      <c r="B26" s="470"/>
      <c r="C26" s="470"/>
      <c r="D26" s="470"/>
      <c r="E26" s="470"/>
      <c r="F26" s="470"/>
      <c r="G26" s="470"/>
      <c r="H26" s="470"/>
      <c r="I26" s="470"/>
      <c r="J26" s="470"/>
      <c r="K26" s="470"/>
      <c r="L26" s="470"/>
      <c r="M26" s="470"/>
      <c r="N26" s="470"/>
      <c r="O26" s="470"/>
      <c r="P26" s="470"/>
      <c r="GZ26" s="209" t="s">
        <v>695</v>
      </c>
      <c r="HA26" s="209" t="s">
        <v>473</v>
      </c>
      <c r="HB26" s="209" t="s">
        <v>473</v>
      </c>
      <c r="HC26" s="209" t="s">
        <v>473</v>
      </c>
      <c r="HD26" s="209" t="s">
        <v>473</v>
      </c>
      <c r="HE26" s="209" t="s">
        <v>473</v>
      </c>
      <c r="HF26" s="209" t="s">
        <v>473</v>
      </c>
      <c r="HG26" s="209" t="s">
        <v>473</v>
      </c>
      <c r="HH26" s="209" t="s">
        <v>473</v>
      </c>
      <c r="HI26" s="209" t="s">
        <v>473</v>
      </c>
      <c r="HJ26" s="209" t="s">
        <v>473</v>
      </c>
      <c r="HK26" s="209" t="s">
        <v>473</v>
      </c>
      <c r="HL26" s="209" t="s">
        <v>473</v>
      </c>
      <c r="HM26" s="209" t="s">
        <v>473</v>
      </c>
      <c r="HN26" s="209" t="s">
        <v>473</v>
      </c>
      <c r="HO26" s="209" t="s">
        <v>473</v>
      </c>
    </row>
    <row r="27" spans="1:232" s="204" customFormat="1" ht="11.25" customHeight="1" x14ac:dyDescent="0.25">
      <c r="A27" s="471" t="s">
        <v>535</v>
      </c>
      <c r="B27" s="471"/>
      <c r="C27" s="471"/>
      <c r="D27" s="471"/>
      <c r="E27" s="471"/>
      <c r="F27" s="471"/>
      <c r="G27" s="471"/>
      <c r="H27" s="471"/>
      <c r="I27" s="471"/>
      <c r="J27" s="471"/>
      <c r="K27" s="471"/>
      <c r="L27" s="471"/>
      <c r="M27" s="471"/>
      <c r="N27" s="471"/>
      <c r="O27" s="471"/>
      <c r="P27" s="471"/>
    </row>
    <row r="28" spans="1:232" s="204" customFormat="1" ht="12" customHeight="1" x14ac:dyDescent="0.25">
      <c r="A28" s="205" t="s">
        <v>479</v>
      </c>
      <c r="B28" s="218" t="s">
        <v>547</v>
      </c>
      <c r="C28" s="202" t="s">
        <v>480</v>
      </c>
      <c r="D28" s="202"/>
      <c r="E28" s="202"/>
      <c r="F28" s="219"/>
      <c r="G28" s="219"/>
      <c r="H28" s="219"/>
      <c r="I28" s="219"/>
      <c r="J28" s="219"/>
      <c r="K28" s="219"/>
      <c r="L28" s="219"/>
      <c r="M28" s="219"/>
      <c r="N28" s="219"/>
      <c r="O28" s="219"/>
      <c r="P28" s="219"/>
    </row>
    <row r="29" spans="1:232" s="204" customFormat="1" ht="15" x14ac:dyDescent="0.25">
      <c r="A29" s="205" t="s">
        <v>481</v>
      </c>
      <c r="B29" s="484"/>
      <c r="C29" s="484"/>
      <c r="D29" s="484"/>
      <c r="E29" s="484"/>
      <c r="F29" s="484"/>
      <c r="G29" s="219"/>
      <c r="H29" s="219"/>
      <c r="I29" s="219"/>
      <c r="J29" s="219"/>
      <c r="K29" s="219"/>
      <c r="L29" s="219"/>
      <c r="M29" s="219"/>
      <c r="N29" s="219"/>
      <c r="O29" s="219"/>
      <c r="P29" s="219"/>
      <c r="HP29" s="209" t="s">
        <v>473</v>
      </c>
      <c r="HQ29" s="209" t="s">
        <v>473</v>
      </c>
      <c r="HR29" s="209" t="s">
        <v>473</v>
      </c>
      <c r="HS29" s="209" t="s">
        <v>473</v>
      </c>
      <c r="HT29" s="209" t="s">
        <v>473</v>
      </c>
    </row>
    <row r="30" spans="1:232" s="204" customFormat="1" ht="10.5" customHeight="1" x14ac:dyDescent="0.25">
      <c r="A30" s="205"/>
      <c r="B30" s="485" t="s">
        <v>482</v>
      </c>
      <c r="C30" s="485"/>
      <c r="D30" s="485"/>
      <c r="E30" s="485"/>
      <c r="F30" s="485"/>
      <c r="G30" s="220"/>
      <c r="H30" s="220"/>
      <c r="I30" s="220"/>
      <c r="J30" s="220"/>
      <c r="K30" s="220"/>
      <c r="L30" s="220"/>
      <c r="M30" s="220"/>
      <c r="N30" s="220"/>
      <c r="O30" s="221"/>
      <c r="P30" s="220"/>
    </row>
    <row r="31" spans="1:232" s="204" customFormat="1" ht="9.75" customHeight="1" x14ac:dyDescent="0.25">
      <c r="A31" s="205"/>
      <c r="B31" s="205"/>
      <c r="C31" s="205"/>
      <c r="D31" s="222"/>
      <c r="E31" s="222"/>
      <c r="F31" s="222"/>
      <c r="G31" s="222"/>
      <c r="H31" s="222"/>
      <c r="I31" s="222"/>
      <c r="J31" s="222"/>
      <c r="K31" s="222"/>
      <c r="L31" s="222"/>
      <c r="M31" s="222"/>
      <c r="N31" s="222"/>
      <c r="O31" s="220"/>
      <c r="P31" s="220"/>
    </row>
    <row r="32" spans="1:232" s="204" customFormat="1" ht="15" x14ac:dyDescent="0.25">
      <c r="A32" s="223" t="s">
        <v>548</v>
      </c>
      <c r="B32" s="224"/>
      <c r="C32" s="486" t="s">
        <v>655</v>
      </c>
      <c r="D32" s="486"/>
      <c r="E32" s="486"/>
      <c r="F32" s="486"/>
      <c r="G32" s="209"/>
      <c r="H32" s="209"/>
      <c r="I32" s="209"/>
      <c r="J32" s="209"/>
      <c r="K32" s="209"/>
      <c r="L32" s="209"/>
      <c r="M32" s="209"/>
      <c r="N32" s="209"/>
      <c r="O32" s="209"/>
      <c r="P32" s="209"/>
      <c r="HU32" s="209" t="s">
        <v>655</v>
      </c>
      <c r="HV32" s="209" t="s">
        <v>473</v>
      </c>
      <c r="HW32" s="209" t="s">
        <v>473</v>
      </c>
      <c r="HX32" s="209" t="s">
        <v>473</v>
      </c>
    </row>
    <row r="33" spans="1:240" s="204" customFormat="1" ht="9.75" customHeight="1" x14ac:dyDescent="0.25">
      <c r="A33" s="205"/>
      <c r="B33" s="224"/>
      <c r="C33" s="225"/>
      <c r="D33" s="226"/>
      <c r="E33" s="226"/>
      <c r="F33" s="226"/>
      <c r="G33" s="227"/>
      <c r="H33" s="227"/>
      <c r="I33" s="227"/>
      <c r="J33" s="227"/>
      <c r="K33" s="227"/>
      <c r="L33" s="227"/>
      <c r="M33" s="227"/>
      <c r="N33" s="227"/>
      <c r="O33" s="227"/>
      <c r="P33" s="227"/>
    </row>
    <row r="34" spans="1:240" s="204" customFormat="1" ht="12" customHeight="1" x14ac:dyDescent="0.25">
      <c r="A34" s="223" t="s">
        <v>483</v>
      </c>
      <c r="B34" s="224"/>
      <c r="C34" s="228"/>
      <c r="D34" s="229">
        <v>1964.11</v>
      </c>
      <c r="E34" s="230" t="s">
        <v>484</v>
      </c>
      <c r="G34" s="224"/>
      <c r="H34" s="224"/>
      <c r="I34" s="224"/>
      <c r="J34" s="224"/>
      <c r="K34" s="224"/>
      <c r="L34" s="224"/>
      <c r="M34" s="224"/>
      <c r="N34" s="231"/>
      <c r="O34" s="231"/>
      <c r="P34" s="224"/>
    </row>
    <row r="35" spans="1:240" s="204" customFormat="1" ht="12" customHeight="1" x14ac:dyDescent="0.25">
      <c r="A35" s="205"/>
      <c r="B35" s="232" t="s">
        <v>485</v>
      </c>
      <c r="C35" s="233"/>
      <c r="D35" s="234"/>
      <c r="E35" s="230"/>
      <c r="G35" s="224"/>
    </row>
    <row r="36" spans="1:240" s="204" customFormat="1" ht="12" customHeight="1" x14ac:dyDescent="0.25">
      <c r="A36" s="205"/>
      <c r="B36" s="235" t="s">
        <v>486</v>
      </c>
      <c r="C36" s="228"/>
      <c r="D36" s="229">
        <v>1636.76</v>
      </c>
      <c r="E36" s="230" t="s">
        <v>484</v>
      </c>
      <c r="I36" s="224"/>
      <c r="K36" s="224" t="s">
        <v>487</v>
      </c>
      <c r="L36" s="224"/>
      <c r="M36" s="224"/>
      <c r="N36" s="236"/>
      <c r="O36" s="229">
        <v>114.24</v>
      </c>
      <c r="P36" s="230" t="s">
        <v>484</v>
      </c>
    </row>
    <row r="37" spans="1:240" s="204" customFormat="1" ht="12" customHeight="1" x14ac:dyDescent="0.25">
      <c r="A37" s="205"/>
      <c r="B37" s="235" t="s">
        <v>488</v>
      </c>
      <c r="C37" s="237"/>
      <c r="D37" s="238">
        <v>0</v>
      </c>
      <c r="E37" s="230" t="s">
        <v>484</v>
      </c>
      <c r="I37" s="224"/>
      <c r="K37" s="224" t="s">
        <v>549</v>
      </c>
      <c r="L37" s="224"/>
      <c r="M37" s="224"/>
      <c r="N37" s="236"/>
      <c r="O37" s="229">
        <v>29.87</v>
      </c>
      <c r="P37" s="230" t="s">
        <v>484</v>
      </c>
    </row>
    <row r="38" spans="1:240" s="204" customFormat="1" ht="12" customHeight="1" x14ac:dyDescent="0.25">
      <c r="A38" s="205"/>
      <c r="B38" s="235" t="s">
        <v>490</v>
      </c>
      <c r="C38" s="237"/>
      <c r="D38" s="238">
        <v>0</v>
      </c>
      <c r="E38" s="230" t="s">
        <v>484</v>
      </c>
      <c r="I38" s="224"/>
      <c r="K38" s="224" t="s">
        <v>489</v>
      </c>
      <c r="L38" s="224"/>
      <c r="M38" s="224"/>
      <c r="N38" s="239"/>
      <c r="O38" s="238">
        <v>345.46</v>
      </c>
      <c r="P38" s="240" t="s">
        <v>550</v>
      </c>
    </row>
    <row r="39" spans="1:240" s="204" customFormat="1" ht="12" customHeight="1" x14ac:dyDescent="0.25">
      <c r="A39" s="205"/>
      <c r="B39" s="235" t="s">
        <v>492</v>
      </c>
      <c r="C39" s="237"/>
      <c r="D39" s="229">
        <v>0</v>
      </c>
      <c r="E39" s="230" t="s">
        <v>484</v>
      </c>
      <c r="I39" s="224"/>
      <c r="K39" s="224" t="s">
        <v>491</v>
      </c>
      <c r="L39" s="224"/>
      <c r="M39" s="224"/>
      <c r="N39" s="239"/>
      <c r="O39" s="238">
        <v>84.84</v>
      </c>
      <c r="P39" s="240" t="s">
        <v>550</v>
      </c>
    </row>
    <row r="40" spans="1:240" s="204" customFormat="1" ht="9.75" customHeight="1" x14ac:dyDescent="0.25">
      <c r="A40" s="205"/>
      <c r="B40" s="224"/>
      <c r="D40" s="241"/>
      <c r="E40" s="230"/>
      <c r="H40" s="224"/>
      <c r="I40" s="224"/>
      <c r="J40" s="224"/>
      <c r="K40" s="224"/>
      <c r="L40" s="224"/>
      <c r="M40" s="224"/>
      <c r="N40" s="227"/>
      <c r="O40" s="227"/>
      <c r="P40" s="224"/>
    </row>
    <row r="41" spans="1:240" s="204" customFormat="1" ht="11.25" customHeight="1" x14ac:dyDescent="0.25">
      <c r="A41" s="472" t="s">
        <v>493</v>
      </c>
      <c r="B41" s="473" t="s">
        <v>494</v>
      </c>
      <c r="C41" s="474" t="s">
        <v>495</v>
      </c>
      <c r="D41" s="475"/>
      <c r="E41" s="475"/>
      <c r="F41" s="475"/>
      <c r="G41" s="476"/>
      <c r="H41" s="473" t="s">
        <v>496</v>
      </c>
      <c r="I41" s="473" t="s">
        <v>23</v>
      </c>
      <c r="J41" s="473"/>
      <c r="K41" s="473"/>
      <c r="L41" s="474" t="s">
        <v>551</v>
      </c>
      <c r="M41" s="475"/>
      <c r="N41" s="475"/>
      <c r="O41" s="475"/>
      <c r="P41" s="476"/>
    </row>
    <row r="42" spans="1:240" s="204" customFormat="1" ht="11.25" customHeight="1" x14ac:dyDescent="0.25">
      <c r="A42" s="472"/>
      <c r="B42" s="473"/>
      <c r="C42" s="477"/>
      <c r="D42" s="478"/>
      <c r="E42" s="478"/>
      <c r="F42" s="478"/>
      <c r="G42" s="479"/>
      <c r="H42" s="473"/>
      <c r="I42" s="473"/>
      <c r="J42" s="473"/>
      <c r="K42" s="473"/>
      <c r="L42" s="480"/>
      <c r="M42" s="481"/>
      <c r="N42" s="481"/>
      <c r="O42" s="481"/>
      <c r="P42" s="482"/>
    </row>
    <row r="43" spans="1:240" s="204" customFormat="1" ht="54" customHeight="1" x14ac:dyDescent="0.25">
      <c r="A43" s="472"/>
      <c r="B43" s="473"/>
      <c r="C43" s="480"/>
      <c r="D43" s="481"/>
      <c r="E43" s="481"/>
      <c r="F43" s="481"/>
      <c r="G43" s="482"/>
      <c r="H43" s="473"/>
      <c r="I43" s="242" t="s">
        <v>552</v>
      </c>
      <c r="J43" s="242" t="s">
        <v>497</v>
      </c>
      <c r="K43" s="242" t="s">
        <v>498</v>
      </c>
      <c r="L43" s="242" t="s">
        <v>553</v>
      </c>
      <c r="M43" s="242" t="s">
        <v>554</v>
      </c>
      <c r="N43" s="242" t="s">
        <v>555</v>
      </c>
      <c r="O43" s="242" t="s">
        <v>497</v>
      </c>
      <c r="P43" s="242" t="s">
        <v>556</v>
      </c>
    </row>
    <row r="44" spans="1:240" s="204" customFormat="1" ht="13.5" customHeight="1" x14ac:dyDescent="0.25">
      <c r="A44" s="243">
        <v>1</v>
      </c>
      <c r="B44" s="244">
        <v>2</v>
      </c>
      <c r="C44" s="488">
        <v>3</v>
      </c>
      <c r="D44" s="489"/>
      <c r="E44" s="489"/>
      <c r="F44" s="489"/>
      <c r="G44" s="490"/>
      <c r="H44" s="244">
        <v>4</v>
      </c>
      <c r="I44" s="244">
        <v>5</v>
      </c>
      <c r="J44" s="244">
        <v>6</v>
      </c>
      <c r="K44" s="244">
        <v>7</v>
      </c>
      <c r="L44" s="244">
        <v>8</v>
      </c>
      <c r="M44" s="244">
        <v>9</v>
      </c>
      <c r="N44" s="244">
        <v>10</v>
      </c>
      <c r="O44" s="244">
        <v>11</v>
      </c>
      <c r="P44" s="244">
        <v>12</v>
      </c>
    </row>
    <row r="45" spans="1:240" s="204" customFormat="1" ht="15" x14ac:dyDescent="0.25">
      <c r="A45" s="491" t="s">
        <v>696</v>
      </c>
      <c r="B45" s="492"/>
      <c r="C45" s="492"/>
      <c r="D45" s="492"/>
      <c r="E45" s="492"/>
      <c r="F45" s="492"/>
      <c r="G45" s="492"/>
      <c r="H45" s="492"/>
      <c r="I45" s="492"/>
      <c r="J45" s="492"/>
      <c r="K45" s="492"/>
      <c r="L45" s="492"/>
      <c r="M45" s="492"/>
      <c r="N45" s="492"/>
      <c r="O45" s="492"/>
      <c r="P45" s="493"/>
      <c r="HY45" s="245" t="s">
        <v>696</v>
      </c>
    </row>
    <row r="46" spans="1:240" s="204" customFormat="1" ht="15" x14ac:dyDescent="0.25">
      <c r="A46" s="246" t="s">
        <v>65</v>
      </c>
      <c r="B46" s="247" t="s">
        <v>697</v>
      </c>
      <c r="C46" s="494" t="s">
        <v>698</v>
      </c>
      <c r="D46" s="494"/>
      <c r="E46" s="494"/>
      <c r="F46" s="494"/>
      <c r="G46" s="494"/>
      <c r="H46" s="248" t="s">
        <v>559</v>
      </c>
      <c r="I46" s="249">
        <v>1</v>
      </c>
      <c r="J46" s="250">
        <v>1</v>
      </c>
      <c r="K46" s="250">
        <v>1</v>
      </c>
      <c r="L46" s="251"/>
      <c r="M46" s="249"/>
      <c r="N46" s="252"/>
      <c r="O46" s="249"/>
      <c r="P46" s="253"/>
      <c r="HY46" s="245"/>
      <c r="HZ46" s="245" t="s">
        <v>698</v>
      </c>
      <c r="IA46" s="245" t="s">
        <v>473</v>
      </c>
      <c r="IB46" s="245" t="s">
        <v>473</v>
      </c>
      <c r="IC46" s="245" t="s">
        <v>473</v>
      </c>
      <c r="ID46" s="245" t="s">
        <v>473</v>
      </c>
    </row>
    <row r="47" spans="1:240" s="204" customFormat="1" ht="15" x14ac:dyDescent="0.25">
      <c r="A47" s="254"/>
      <c r="B47" s="255" t="s">
        <v>65</v>
      </c>
      <c r="C47" s="463" t="s">
        <v>560</v>
      </c>
      <c r="D47" s="463"/>
      <c r="E47" s="463"/>
      <c r="F47" s="463"/>
      <c r="G47" s="463"/>
      <c r="H47" s="256" t="s">
        <v>500</v>
      </c>
      <c r="I47" s="257"/>
      <c r="J47" s="257"/>
      <c r="K47" s="258">
        <v>0.81</v>
      </c>
      <c r="L47" s="259"/>
      <c r="M47" s="257"/>
      <c r="N47" s="259"/>
      <c r="O47" s="257"/>
      <c r="P47" s="260">
        <v>265.58999999999997</v>
      </c>
      <c r="HY47" s="245"/>
      <c r="HZ47" s="245"/>
      <c r="IA47" s="245"/>
      <c r="IB47" s="245"/>
      <c r="IC47" s="245"/>
      <c r="ID47" s="245"/>
      <c r="IE47" s="209" t="s">
        <v>560</v>
      </c>
    </row>
    <row r="48" spans="1:240" s="204" customFormat="1" ht="15" x14ac:dyDescent="0.25">
      <c r="A48" s="261"/>
      <c r="B48" s="255" t="s">
        <v>570</v>
      </c>
      <c r="C48" s="463" t="s">
        <v>571</v>
      </c>
      <c r="D48" s="463"/>
      <c r="E48" s="463"/>
      <c r="F48" s="463"/>
      <c r="G48" s="463"/>
      <c r="H48" s="256" t="s">
        <v>500</v>
      </c>
      <c r="I48" s="258">
        <v>0.81</v>
      </c>
      <c r="J48" s="257"/>
      <c r="K48" s="258">
        <v>0.81</v>
      </c>
      <c r="L48" s="262"/>
      <c r="M48" s="263"/>
      <c r="N48" s="264">
        <v>327.89</v>
      </c>
      <c r="O48" s="257"/>
      <c r="P48" s="265">
        <v>265.58999999999997</v>
      </c>
      <c r="Q48" s="266"/>
      <c r="R48" s="266"/>
      <c r="HY48" s="245"/>
      <c r="HZ48" s="245"/>
      <c r="IA48" s="245"/>
      <c r="IB48" s="245"/>
      <c r="IC48" s="245"/>
      <c r="ID48" s="245"/>
      <c r="IE48" s="209"/>
      <c r="IF48" s="209" t="s">
        <v>571</v>
      </c>
    </row>
    <row r="49" spans="1:244" s="204" customFormat="1" ht="15" x14ac:dyDescent="0.25">
      <c r="A49" s="254"/>
      <c r="B49" s="255" t="s">
        <v>63</v>
      </c>
      <c r="C49" s="463" t="s">
        <v>499</v>
      </c>
      <c r="D49" s="463"/>
      <c r="E49" s="463"/>
      <c r="F49" s="463"/>
      <c r="G49" s="463"/>
      <c r="H49" s="256"/>
      <c r="I49" s="257"/>
      <c r="J49" s="257"/>
      <c r="K49" s="257"/>
      <c r="L49" s="259"/>
      <c r="M49" s="257"/>
      <c r="N49" s="259"/>
      <c r="O49" s="257"/>
      <c r="P49" s="265">
        <v>1238.3900000000001</v>
      </c>
      <c r="HY49" s="245"/>
      <c r="HZ49" s="245"/>
      <c r="IA49" s="245"/>
      <c r="IB49" s="245"/>
      <c r="IC49" s="245"/>
      <c r="ID49" s="245"/>
      <c r="IE49" s="209" t="s">
        <v>499</v>
      </c>
      <c r="IF49" s="209"/>
    </row>
    <row r="50" spans="1:244" s="204" customFormat="1" ht="15" x14ac:dyDescent="0.25">
      <c r="A50" s="254"/>
      <c r="B50" s="255"/>
      <c r="C50" s="463" t="s">
        <v>563</v>
      </c>
      <c r="D50" s="463"/>
      <c r="E50" s="463"/>
      <c r="F50" s="463"/>
      <c r="G50" s="463"/>
      <c r="H50" s="256" t="s">
        <v>500</v>
      </c>
      <c r="I50" s="257"/>
      <c r="J50" s="257"/>
      <c r="K50" s="258">
        <v>0.48</v>
      </c>
      <c r="L50" s="259"/>
      <c r="M50" s="257"/>
      <c r="N50" s="259"/>
      <c r="O50" s="257"/>
      <c r="P50" s="260">
        <v>189.52</v>
      </c>
      <c r="HY50" s="245"/>
      <c r="HZ50" s="245"/>
      <c r="IA50" s="245"/>
      <c r="IB50" s="245"/>
      <c r="IC50" s="245"/>
      <c r="ID50" s="245"/>
      <c r="IE50" s="209" t="s">
        <v>563</v>
      </c>
      <c r="IF50" s="209"/>
    </row>
    <row r="51" spans="1:244" s="204" customFormat="1" ht="23.25" x14ac:dyDescent="0.25">
      <c r="A51" s="261"/>
      <c r="B51" s="255" t="s">
        <v>572</v>
      </c>
      <c r="C51" s="463" t="s">
        <v>573</v>
      </c>
      <c r="D51" s="463"/>
      <c r="E51" s="463"/>
      <c r="F51" s="463"/>
      <c r="G51" s="463"/>
      <c r="H51" s="256" t="s">
        <v>656</v>
      </c>
      <c r="I51" s="258">
        <v>0.44</v>
      </c>
      <c r="J51" s="257"/>
      <c r="K51" s="258">
        <v>0.44</v>
      </c>
      <c r="L51" s="267">
        <v>2088.77</v>
      </c>
      <c r="M51" s="268">
        <v>1.32</v>
      </c>
      <c r="N51" s="264">
        <v>2757.18</v>
      </c>
      <c r="O51" s="257"/>
      <c r="P51" s="265">
        <v>1213.1600000000001</v>
      </c>
      <c r="Q51" s="266"/>
      <c r="R51" s="266"/>
      <c r="HY51" s="245"/>
      <c r="HZ51" s="245"/>
      <c r="IA51" s="245"/>
      <c r="IB51" s="245"/>
      <c r="IC51" s="245"/>
      <c r="ID51" s="245"/>
      <c r="IE51" s="209"/>
      <c r="IF51" s="209" t="s">
        <v>573</v>
      </c>
    </row>
    <row r="52" spans="1:244" s="204" customFormat="1" ht="15" x14ac:dyDescent="0.25">
      <c r="A52" s="269"/>
      <c r="B52" s="255" t="s">
        <v>574</v>
      </c>
      <c r="C52" s="463" t="s">
        <v>575</v>
      </c>
      <c r="D52" s="463"/>
      <c r="E52" s="463"/>
      <c r="F52" s="463"/>
      <c r="G52" s="463"/>
      <c r="H52" s="256" t="s">
        <v>500</v>
      </c>
      <c r="I52" s="258">
        <v>0.44</v>
      </c>
      <c r="J52" s="257"/>
      <c r="K52" s="258">
        <v>0.44</v>
      </c>
      <c r="L52" s="259"/>
      <c r="M52" s="257"/>
      <c r="N52" s="270">
        <v>399.17</v>
      </c>
      <c r="O52" s="257"/>
      <c r="P52" s="260">
        <v>175.63</v>
      </c>
      <c r="HY52" s="245"/>
      <c r="HZ52" s="245"/>
      <c r="IA52" s="245"/>
      <c r="IB52" s="245"/>
      <c r="IC52" s="245"/>
      <c r="ID52" s="245"/>
      <c r="IE52" s="209"/>
      <c r="IF52" s="209"/>
      <c r="IG52" s="209" t="s">
        <v>575</v>
      </c>
    </row>
    <row r="53" spans="1:244" s="204" customFormat="1" ht="15" x14ac:dyDescent="0.25">
      <c r="A53" s="261"/>
      <c r="B53" s="255" t="s">
        <v>568</v>
      </c>
      <c r="C53" s="463" t="s">
        <v>569</v>
      </c>
      <c r="D53" s="463"/>
      <c r="E53" s="463"/>
      <c r="F53" s="463"/>
      <c r="G53" s="463"/>
      <c r="H53" s="256" t="s">
        <v>656</v>
      </c>
      <c r="I53" s="258">
        <v>0.04</v>
      </c>
      <c r="J53" s="257"/>
      <c r="K53" s="258">
        <v>0.04</v>
      </c>
      <c r="L53" s="271">
        <v>477.92</v>
      </c>
      <c r="M53" s="268">
        <v>1.32</v>
      </c>
      <c r="N53" s="264">
        <v>630.85</v>
      </c>
      <c r="O53" s="257"/>
      <c r="P53" s="265">
        <v>25.23</v>
      </c>
      <c r="Q53" s="266"/>
      <c r="R53" s="266"/>
      <c r="HY53" s="245"/>
      <c r="HZ53" s="245"/>
      <c r="IA53" s="245"/>
      <c r="IB53" s="245"/>
      <c r="IC53" s="245"/>
      <c r="ID53" s="245"/>
      <c r="IE53" s="209"/>
      <c r="IF53" s="209" t="s">
        <v>569</v>
      </c>
      <c r="IG53" s="209"/>
    </row>
    <row r="54" spans="1:244" s="204" customFormat="1" ht="15" x14ac:dyDescent="0.25">
      <c r="A54" s="269"/>
      <c r="B54" s="255" t="s">
        <v>566</v>
      </c>
      <c r="C54" s="463" t="s">
        <v>567</v>
      </c>
      <c r="D54" s="463"/>
      <c r="E54" s="463"/>
      <c r="F54" s="463"/>
      <c r="G54" s="463"/>
      <c r="H54" s="256" t="s">
        <v>500</v>
      </c>
      <c r="I54" s="258">
        <v>0.04</v>
      </c>
      <c r="J54" s="257"/>
      <c r="K54" s="258">
        <v>0.04</v>
      </c>
      <c r="L54" s="259"/>
      <c r="M54" s="257"/>
      <c r="N54" s="270">
        <v>347.33</v>
      </c>
      <c r="O54" s="257"/>
      <c r="P54" s="260">
        <v>13.89</v>
      </c>
      <c r="HY54" s="245"/>
      <c r="HZ54" s="245"/>
      <c r="IA54" s="245"/>
      <c r="IB54" s="245"/>
      <c r="IC54" s="245"/>
      <c r="ID54" s="245"/>
      <c r="IE54" s="209"/>
      <c r="IF54" s="209"/>
      <c r="IG54" s="209" t="s">
        <v>567</v>
      </c>
    </row>
    <row r="55" spans="1:244" s="204" customFormat="1" ht="15" x14ac:dyDescent="0.25">
      <c r="A55" s="272"/>
      <c r="B55" s="207"/>
      <c r="C55" s="487" t="s">
        <v>657</v>
      </c>
      <c r="D55" s="487"/>
      <c r="E55" s="487"/>
      <c r="F55" s="487"/>
      <c r="G55" s="487"/>
      <c r="H55" s="248"/>
      <c r="I55" s="249"/>
      <c r="J55" s="249"/>
      <c r="K55" s="249"/>
      <c r="L55" s="251"/>
      <c r="M55" s="249"/>
      <c r="N55" s="273"/>
      <c r="O55" s="249"/>
      <c r="P55" s="274">
        <v>1693.5</v>
      </c>
      <c r="Q55" s="266"/>
      <c r="R55" s="266"/>
      <c r="HY55" s="245"/>
      <c r="HZ55" s="245"/>
      <c r="IA55" s="245"/>
      <c r="IB55" s="245"/>
      <c r="IC55" s="245"/>
      <c r="ID55" s="245"/>
      <c r="IE55" s="209"/>
      <c r="IF55" s="209"/>
      <c r="IG55" s="209"/>
      <c r="IH55" s="245" t="s">
        <v>657</v>
      </c>
    </row>
    <row r="56" spans="1:244" s="204" customFormat="1" ht="15" x14ac:dyDescent="0.25">
      <c r="A56" s="269"/>
      <c r="B56" s="255"/>
      <c r="C56" s="463" t="s">
        <v>501</v>
      </c>
      <c r="D56" s="463"/>
      <c r="E56" s="463"/>
      <c r="F56" s="463"/>
      <c r="G56" s="463"/>
      <c r="H56" s="256"/>
      <c r="I56" s="257"/>
      <c r="J56" s="257"/>
      <c r="K56" s="257"/>
      <c r="L56" s="259"/>
      <c r="M56" s="257"/>
      <c r="N56" s="259"/>
      <c r="O56" s="257"/>
      <c r="P56" s="260">
        <v>455.11</v>
      </c>
      <c r="HY56" s="245"/>
      <c r="HZ56" s="245"/>
      <c r="IA56" s="245"/>
      <c r="IB56" s="245"/>
      <c r="IC56" s="245"/>
      <c r="ID56" s="245"/>
      <c r="IE56" s="209"/>
      <c r="IF56" s="209"/>
      <c r="IG56" s="209"/>
      <c r="IH56" s="245"/>
      <c r="II56" s="209" t="s">
        <v>501</v>
      </c>
    </row>
    <row r="57" spans="1:244" s="204" customFormat="1" ht="15" x14ac:dyDescent="0.25">
      <c r="A57" s="269"/>
      <c r="B57" s="255" t="s">
        <v>658</v>
      </c>
      <c r="C57" s="463" t="s">
        <v>502</v>
      </c>
      <c r="D57" s="463"/>
      <c r="E57" s="463"/>
      <c r="F57" s="463"/>
      <c r="G57" s="463"/>
      <c r="H57" s="256" t="s">
        <v>466</v>
      </c>
      <c r="I57" s="275">
        <v>103</v>
      </c>
      <c r="J57" s="257"/>
      <c r="K57" s="275">
        <v>103</v>
      </c>
      <c r="L57" s="259"/>
      <c r="M57" s="257"/>
      <c r="N57" s="259"/>
      <c r="O57" s="257"/>
      <c r="P57" s="260">
        <v>468.76</v>
      </c>
      <c r="HY57" s="245"/>
      <c r="HZ57" s="245"/>
      <c r="IA57" s="245"/>
      <c r="IB57" s="245"/>
      <c r="IC57" s="245"/>
      <c r="ID57" s="245"/>
      <c r="IE57" s="209"/>
      <c r="IF57" s="209"/>
      <c r="IG57" s="209"/>
      <c r="IH57" s="245"/>
      <c r="II57" s="209" t="s">
        <v>502</v>
      </c>
    </row>
    <row r="58" spans="1:244" s="204" customFormat="1" ht="15" x14ac:dyDescent="0.25">
      <c r="A58" s="269"/>
      <c r="B58" s="255" t="s">
        <v>659</v>
      </c>
      <c r="C58" s="463" t="s">
        <v>503</v>
      </c>
      <c r="D58" s="463"/>
      <c r="E58" s="463"/>
      <c r="F58" s="463"/>
      <c r="G58" s="463"/>
      <c r="H58" s="256" t="s">
        <v>466</v>
      </c>
      <c r="I58" s="275">
        <v>60</v>
      </c>
      <c r="J58" s="257"/>
      <c r="K58" s="275">
        <v>60</v>
      </c>
      <c r="L58" s="259"/>
      <c r="M58" s="257"/>
      <c r="N58" s="259"/>
      <c r="O58" s="257"/>
      <c r="P58" s="260">
        <v>273.07</v>
      </c>
      <c r="HY58" s="245"/>
      <c r="HZ58" s="245"/>
      <c r="IA58" s="245"/>
      <c r="IB58" s="245"/>
      <c r="IC58" s="245"/>
      <c r="ID58" s="245"/>
      <c r="IE58" s="209"/>
      <c r="IF58" s="209"/>
      <c r="IG58" s="209"/>
      <c r="IH58" s="245"/>
      <c r="II58" s="209" t="s">
        <v>503</v>
      </c>
    </row>
    <row r="59" spans="1:244" s="204" customFormat="1" ht="15" x14ac:dyDescent="0.25">
      <c r="A59" s="276"/>
      <c r="B59" s="277"/>
      <c r="C59" s="487" t="s">
        <v>504</v>
      </c>
      <c r="D59" s="487"/>
      <c r="E59" s="487"/>
      <c r="F59" s="487"/>
      <c r="G59" s="487"/>
      <c r="H59" s="248"/>
      <c r="I59" s="249"/>
      <c r="J59" s="249"/>
      <c r="K59" s="249"/>
      <c r="L59" s="251"/>
      <c r="M59" s="249"/>
      <c r="N59" s="273">
        <v>2435.33</v>
      </c>
      <c r="O59" s="249"/>
      <c r="P59" s="274">
        <v>2435.33</v>
      </c>
      <c r="HY59" s="245"/>
      <c r="HZ59" s="245"/>
      <c r="IA59" s="245"/>
      <c r="IB59" s="245"/>
      <c r="IC59" s="245"/>
      <c r="ID59" s="245"/>
      <c r="IE59" s="209"/>
      <c r="IF59" s="209"/>
      <c r="IG59" s="209"/>
      <c r="IH59" s="245"/>
      <c r="II59" s="209"/>
      <c r="IJ59" s="245" t="s">
        <v>504</v>
      </c>
    </row>
    <row r="60" spans="1:244" s="204" customFormat="1" ht="0.75" customHeight="1" x14ac:dyDescent="0.25">
      <c r="A60" s="278"/>
      <c r="B60" s="279"/>
      <c r="C60" s="279"/>
      <c r="D60" s="279"/>
      <c r="E60" s="279"/>
      <c r="F60" s="279"/>
      <c r="G60" s="279"/>
      <c r="H60" s="280"/>
      <c r="I60" s="281"/>
      <c r="J60" s="281"/>
      <c r="K60" s="281"/>
      <c r="L60" s="282"/>
      <c r="M60" s="281"/>
      <c r="N60" s="282"/>
      <c r="O60" s="281"/>
      <c r="P60" s="283"/>
      <c r="HY60" s="245"/>
      <c r="HZ60" s="245"/>
      <c r="IA60" s="245"/>
      <c r="IB60" s="245"/>
      <c r="IC60" s="245"/>
      <c r="ID60" s="245"/>
      <c r="IE60" s="209"/>
      <c r="IF60" s="209"/>
      <c r="IG60" s="209"/>
      <c r="IH60" s="245"/>
      <c r="II60" s="209"/>
      <c r="IJ60" s="245"/>
    </row>
    <row r="61" spans="1:244" s="204" customFormat="1" ht="15" x14ac:dyDescent="0.25">
      <c r="A61" s="246" t="s">
        <v>63</v>
      </c>
      <c r="B61" s="247" t="s">
        <v>557</v>
      </c>
      <c r="C61" s="494" t="s">
        <v>558</v>
      </c>
      <c r="D61" s="494"/>
      <c r="E61" s="494"/>
      <c r="F61" s="494"/>
      <c r="G61" s="494"/>
      <c r="H61" s="248" t="s">
        <v>559</v>
      </c>
      <c r="I61" s="249">
        <v>23</v>
      </c>
      <c r="J61" s="250">
        <v>1</v>
      </c>
      <c r="K61" s="250">
        <v>23</v>
      </c>
      <c r="L61" s="251"/>
      <c r="M61" s="249"/>
      <c r="N61" s="252"/>
      <c r="O61" s="249"/>
      <c r="P61" s="253"/>
      <c r="HY61" s="245"/>
      <c r="HZ61" s="245" t="s">
        <v>558</v>
      </c>
      <c r="IA61" s="245" t="s">
        <v>473</v>
      </c>
      <c r="IB61" s="245" t="s">
        <v>473</v>
      </c>
      <c r="IC61" s="245" t="s">
        <v>473</v>
      </c>
      <c r="ID61" s="245" t="s">
        <v>473</v>
      </c>
      <c r="IE61" s="209"/>
      <c r="IF61" s="209"/>
      <c r="IG61" s="209"/>
      <c r="IH61" s="245"/>
      <c r="II61" s="209"/>
      <c r="IJ61" s="245"/>
    </row>
    <row r="62" spans="1:244" s="204" customFormat="1" ht="15" x14ac:dyDescent="0.25">
      <c r="A62" s="254"/>
      <c r="B62" s="255" t="s">
        <v>65</v>
      </c>
      <c r="C62" s="463" t="s">
        <v>560</v>
      </c>
      <c r="D62" s="463"/>
      <c r="E62" s="463"/>
      <c r="F62" s="463"/>
      <c r="G62" s="463"/>
      <c r="H62" s="256" t="s">
        <v>500</v>
      </c>
      <c r="I62" s="257"/>
      <c r="J62" s="257"/>
      <c r="K62" s="258">
        <v>29.21</v>
      </c>
      <c r="L62" s="259"/>
      <c r="M62" s="257"/>
      <c r="N62" s="259"/>
      <c r="O62" s="257"/>
      <c r="P62" s="265">
        <v>8858.2199999999993</v>
      </c>
      <c r="HY62" s="245"/>
      <c r="HZ62" s="245"/>
      <c r="IA62" s="245"/>
      <c r="IB62" s="245"/>
      <c r="IC62" s="245"/>
      <c r="ID62" s="245"/>
      <c r="IE62" s="209" t="s">
        <v>560</v>
      </c>
      <c r="IF62" s="209"/>
      <c r="IG62" s="209"/>
      <c r="IH62" s="245"/>
      <c r="II62" s="209"/>
      <c r="IJ62" s="245"/>
    </row>
    <row r="63" spans="1:244" s="204" customFormat="1" ht="15" x14ac:dyDescent="0.25">
      <c r="A63" s="261"/>
      <c r="B63" s="255" t="s">
        <v>561</v>
      </c>
      <c r="C63" s="463" t="s">
        <v>562</v>
      </c>
      <c r="D63" s="463"/>
      <c r="E63" s="463"/>
      <c r="F63" s="463"/>
      <c r="G63" s="463"/>
      <c r="H63" s="256" t="s">
        <v>500</v>
      </c>
      <c r="I63" s="258">
        <v>1.27</v>
      </c>
      <c r="J63" s="257"/>
      <c r="K63" s="258">
        <v>29.21</v>
      </c>
      <c r="L63" s="262"/>
      <c r="M63" s="263"/>
      <c r="N63" s="264">
        <v>303.26</v>
      </c>
      <c r="O63" s="257"/>
      <c r="P63" s="265">
        <v>8858.2199999999993</v>
      </c>
      <c r="Q63" s="266"/>
      <c r="R63" s="266"/>
      <c r="HY63" s="245"/>
      <c r="HZ63" s="245"/>
      <c r="IA63" s="245"/>
      <c r="IB63" s="245"/>
      <c r="IC63" s="245"/>
      <c r="ID63" s="245"/>
      <c r="IE63" s="209"/>
      <c r="IF63" s="209" t="s">
        <v>562</v>
      </c>
      <c r="IG63" s="209"/>
      <c r="IH63" s="245"/>
      <c r="II63" s="209"/>
      <c r="IJ63" s="245"/>
    </row>
    <row r="64" spans="1:244" s="204" customFormat="1" ht="15" x14ac:dyDescent="0.25">
      <c r="A64" s="254"/>
      <c r="B64" s="255" t="s">
        <v>63</v>
      </c>
      <c r="C64" s="463" t="s">
        <v>499</v>
      </c>
      <c r="D64" s="463"/>
      <c r="E64" s="463"/>
      <c r="F64" s="463"/>
      <c r="G64" s="463"/>
      <c r="H64" s="256"/>
      <c r="I64" s="257"/>
      <c r="J64" s="257"/>
      <c r="K64" s="257"/>
      <c r="L64" s="259"/>
      <c r="M64" s="257"/>
      <c r="N64" s="259"/>
      <c r="O64" s="257"/>
      <c r="P64" s="265">
        <v>5001.51</v>
      </c>
      <c r="HY64" s="245"/>
      <c r="HZ64" s="245"/>
      <c r="IA64" s="245"/>
      <c r="IB64" s="245"/>
      <c r="IC64" s="245"/>
      <c r="ID64" s="245"/>
      <c r="IE64" s="209" t="s">
        <v>499</v>
      </c>
      <c r="IF64" s="209"/>
      <c r="IG64" s="209"/>
      <c r="IH64" s="245"/>
      <c r="II64" s="209"/>
      <c r="IJ64" s="245"/>
    </row>
    <row r="65" spans="1:244" s="204" customFormat="1" ht="15" x14ac:dyDescent="0.25">
      <c r="A65" s="254"/>
      <c r="B65" s="255"/>
      <c r="C65" s="463" t="s">
        <v>563</v>
      </c>
      <c r="D65" s="463"/>
      <c r="E65" s="463"/>
      <c r="F65" s="463"/>
      <c r="G65" s="463"/>
      <c r="H65" s="256" t="s">
        <v>500</v>
      </c>
      <c r="I65" s="257"/>
      <c r="J65" s="257"/>
      <c r="K65" s="258">
        <v>9.43</v>
      </c>
      <c r="L65" s="259"/>
      <c r="M65" s="257"/>
      <c r="N65" s="259"/>
      <c r="O65" s="257"/>
      <c r="P65" s="265">
        <v>3275.33</v>
      </c>
      <c r="HY65" s="245"/>
      <c r="HZ65" s="245"/>
      <c r="IA65" s="245"/>
      <c r="IB65" s="245"/>
      <c r="IC65" s="245"/>
      <c r="ID65" s="245"/>
      <c r="IE65" s="209" t="s">
        <v>563</v>
      </c>
      <c r="IF65" s="209"/>
      <c r="IG65" s="209"/>
      <c r="IH65" s="245"/>
      <c r="II65" s="209"/>
      <c r="IJ65" s="245"/>
    </row>
    <row r="66" spans="1:244" s="204" customFormat="1" ht="15" x14ac:dyDescent="0.25">
      <c r="A66" s="261"/>
      <c r="B66" s="255" t="s">
        <v>564</v>
      </c>
      <c r="C66" s="463" t="s">
        <v>565</v>
      </c>
      <c r="D66" s="463"/>
      <c r="E66" s="463"/>
      <c r="F66" s="463"/>
      <c r="G66" s="463"/>
      <c r="H66" s="256" t="s">
        <v>656</v>
      </c>
      <c r="I66" s="258">
        <v>0.35</v>
      </c>
      <c r="J66" s="257"/>
      <c r="K66" s="258">
        <v>8.0500000000000007</v>
      </c>
      <c r="L66" s="271">
        <v>346.73</v>
      </c>
      <c r="M66" s="268">
        <v>1.48</v>
      </c>
      <c r="N66" s="264">
        <v>513.16</v>
      </c>
      <c r="O66" s="257"/>
      <c r="P66" s="265">
        <v>4130.9399999999996</v>
      </c>
      <c r="Q66" s="266"/>
      <c r="R66" s="266"/>
      <c r="HY66" s="245"/>
      <c r="HZ66" s="245"/>
      <c r="IA66" s="245"/>
      <c r="IB66" s="245"/>
      <c r="IC66" s="245"/>
      <c r="ID66" s="245"/>
      <c r="IE66" s="209"/>
      <c r="IF66" s="209" t="s">
        <v>565</v>
      </c>
      <c r="IG66" s="209"/>
      <c r="IH66" s="245"/>
      <c r="II66" s="209"/>
      <c r="IJ66" s="245"/>
    </row>
    <row r="67" spans="1:244" s="204" customFormat="1" ht="15" x14ac:dyDescent="0.25">
      <c r="A67" s="269"/>
      <c r="B67" s="255" t="s">
        <v>566</v>
      </c>
      <c r="C67" s="463" t="s">
        <v>567</v>
      </c>
      <c r="D67" s="463"/>
      <c r="E67" s="463"/>
      <c r="F67" s="463"/>
      <c r="G67" s="463"/>
      <c r="H67" s="256" t="s">
        <v>500</v>
      </c>
      <c r="I67" s="258">
        <v>0.35</v>
      </c>
      <c r="J67" s="257"/>
      <c r="K67" s="258">
        <v>8.0500000000000007</v>
      </c>
      <c r="L67" s="259"/>
      <c r="M67" s="257"/>
      <c r="N67" s="270">
        <v>347.33</v>
      </c>
      <c r="O67" s="257"/>
      <c r="P67" s="265">
        <v>2796.01</v>
      </c>
      <c r="HY67" s="245"/>
      <c r="HZ67" s="245"/>
      <c r="IA67" s="245"/>
      <c r="IB67" s="245"/>
      <c r="IC67" s="245"/>
      <c r="ID67" s="245"/>
      <c r="IE67" s="209"/>
      <c r="IF67" s="209"/>
      <c r="IG67" s="209" t="s">
        <v>567</v>
      </c>
      <c r="IH67" s="245"/>
      <c r="II67" s="209"/>
      <c r="IJ67" s="245"/>
    </row>
    <row r="68" spans="1:244" s="204" customFormat="1" ht="15" x14ac:dyDescent="0.25">
      <c r="A68" s="261"/>
      <c r="B68" s="255" t="s">
        <v>568</v>
      </c>
      <c r="C68" s="463" t="s">
        <v>569</v>
      </c>
      <c r="D68" s="463"/>
      <c r="E68" s="463"/>
      <c r="F68" s="463"/>
      <c r="G68" s="463"/>
      <c r="H68" s="256" t="s">
        <v>656</v>
      </c>
      <c r="I68" s="258">
        <v>0.06</v>
      </c>
      <c r="J68" s="257"/>
      <c r="K68" s="258">
        <v>1.38</v>
      </c>
      <c r="L68" s="271">
        <v>477.92</v>
      </c>
      <c r="M68" s="268">
        <v>1.32</v>
      </c>
      <c r="N68" s="264">
        <v>630.85</v>
      </c>
      <c r="O68" s="257"/>
      <c r="P68" s="265">
        <v>870.57</v>
      </c>
      <c r="Q68" s="266"/>
      <c r="R68" s="266"/>
      <c r="HY68" s="245"/>
      <c r="HZ68" s="245"/>
      <c r="IA68" s="245"/>
      <c r="IB68" s="245"/>
      <c r="IC68" s="245"/>
      <c r="ID68" s="245"/>
      <c r="IE68" s="209"/>
      <c r="IF68" s="209" t="s">
        <v>569</v>
      </c>
      <c r="IG68" s="209"/>
      <c r="IH68" s="245"/>
      <c r="II68" s="209"/>
      <c r="IJ68" s="245"/>
    </row>
    <row r="69" spans="1:244" s="204" customFormat="1" ht="15" x14ac:dyDescent="0.25">
      <c r="A69" s="269"/>
      <c r="B69" s="255" t="s">
        <v>566</v>
      </c>
      <c r="C69" s="463" t="s">
        <v>567</v>
      </c>
      <c r="D69" s="463"/>
      <c r="E69" s="463"/>
      <c r="F69" s="463"/>
      <c r="G69" s="463"/>
      <c r="H69" s="256" t="s">
        <v>500</v>
      </c>
      <c r="I69" s="258">
        <v>0.06</v>
      </c>
      <c r="J69" s="257"/>
      <c r="K69" s="258">
        <v>1.38</v>
      </c>
      <c r="L69" s="259"/>
      <c r="M69" s="257"/>
      <c r="N69" s="270">
        <v>347.33</v>
      </c>
      <c r="O69" s="257"/>
      <c r="P69" s="260">
        <v>479.32</v>
      </c>
      <c r="HY69" s="245"/>
      <c r="HZ69" s="245"/>
      <c r="IA69" s="245"/>
      <c r="IB69" s="245"/>
      <c r="IC69" s="245"/>
      <c r="ID69" s="245"/>
      <c r="IE69" s="209"/>
      <c r="IF69" s="209"/>
      <c r="IG69" s="209" t="s">
        <v>567</v>
      </c>
      <c r="IH69" s="245"/>
      <c r="II69" s="209"/>
      <c r="IJ69" s="245"/>
    </row>
    <row r="70" spans="1:244" s="204" customFormat="1" ht="15" x14ac:dyDescent="0.25">
      <c r="A70" s="272"/>
      <c r="B70" s="207"/>
      <c r="C70" s="487" t="s">
        <v>657</v>
      </c>
      <c r="D70" s="487"/>
      <c r="E70" s="487"/>
      <c r="F70" s="487"/>
      <c r="G70" s="487"/>
      <c r="H70" s="248"/>
      <c r="I70" s="249"/>
      <c r="J70" s="249"/>
      <c r="K70" s="249"/>
      <c r="L70" s="251"/>
      <c r="M70" s="249"/>
      <c r="N70" s="273"/>
      <c r="O70" s="249"/>
      <c r="P70" s="274">
        <v>17135.060000000001</v>
      </c>
      <c r="Q70" s="266"/>
      <c r="R70" s="266"/>
      <c r="HY70" s="245"/>
      <c r="HZ70" s="245"/>
      <c r="IA70" s="245"/>
      <c r="IB70" s="245"/>
      <c r="IC70" s="245"/>
      <c r="ID70" s="245"/>
      <c r="IE70" s="209"/>
      <c r="IF70" s="209"/>
      <c r="IG70" s="209"/>
      <c r="IH70" s="245" t="s">
        <v>657</v>
      </c>
      <c r="II70" s="209"/>
      <c r="IJ70" s="245"/>
    </row>
    <row r="71" spans="1:244" s="204" customFormat="1" ht="15" x14ac:dyDescent="0.25">
      <c r="A71" s="269"/>
      <c r="B71" s="255"/>
      <c r="C71" s="463" t="s">
        <v>501</v>
      </c>
      <c r="D71" s="463"/>
      <c r="E71" s="463"/>
      <c r="F71" s="463"/>
      <c r="G71" s="463"/>
      <c r="H71" s="256"/>
      <c r="I71" s="257"/>
      <c r="J71" s="257"/>
      <c r="K71" s="257"/>
      <c r="L71" s="259"/>
      <c r="M71" s="257"/>
      <c r="N71" s="259"/>
      <c r="O71" s="257"/>
      <c r="P71" s="265">
        <v>12133.55</v>
      </c>
      <c r="HY71" s="245"/>
      <c r="HZ71" s="245"/>
      <c r="IA71" s="245"/>
      <c r="IB71" s="245"/>
      <c r="IC71" s="245"/>
      <c r="ID71" s="245"/>
      <c r="IE71" s="209"/>
      <c r="IF71" s="209"/>
      <c r="IG71" s="209"/>
      <c r="IH71" s="245"/>
      <c r="II71" s="209" t="s">
        <v>501</v>
      </c>
      <c r="IJ71" s="245"/>
    </row>
    <row r="72" spans="1:244" s="204" customFormat="1" ht="15" x14ac:dyDescent="0.25">
      <c r="A72" s="269"/>
      <c r="B72" s="255" t="s">
        <v>658</v>
      </c>
      <c r="C72" s="463" t="s">
        <v>502</v>
      </c>
      <c r="D72" s="463"/>
      <c r="E72" s="463"/>
      <c r="F72" s="463"/>
      <c r="G72" s="463"/>
      <c r="H72" s="256" t="s">
        <v>466</v>
      </c>
      <c r="I72" s="275">
        <v>103</v>
      </c>
      <c r="J72" s="257"/>
      <c r="K72" s="275">
        <v>103</v>
      </c>
      <c r="L72" s="259"/>
      <c r="M72" s="257"/>
      <c r="N72" s="259"/>
      <c r="O72" s="257"/>
      <c r="P72" s="265">
        <v>12497.56</v>
      </c>
      <c r="HY72" s="245"/>
      <c r="HZ72" s="245"/>
      <c r="IA72" s="245"/>
      <c r="IB72" s="245"/>
      <c r="IC72" s="245"/>
      <c r="ID72" s="245"/>
      <c r="IE72" s="209"/>
      <c r="IF72" s="209"/>
      <c r="IG72" s="209"/>
      <c r="IH72" s="245"/>
      <c r="II72" s="209" t="s">
        <v>502</v>
      </c>
      <c r="IJ72" s="245"/>
    </row>
    <row r="73" spans="1:244" s="204" customFormat="1" ht="15" x14ac:dyDescent="0.25">
      <c r="A73" s="269"/>
      <c r="B73" s="255" t="s">
        <v>659</v>
      </c>
      <c r="C73" s="463" t="s">
        <v>503</v>
      </c>
      <c r="D73" s="463"/>
      <c r="E73" s="463"/>
      <c r="F73" s="463"/>
      <c r="G73" s="463"/>
      <c r="H73" s="256" t="s">
        <v>466</v>
      </c>
      <c r="I73" s="275">
        <v>60</v>
      </c>
      <c r="J73" s="257"/>
      <c r="K73" s="275">
        <v>60</v>
      </c>
      <c r="L73" s="259"/>
      <c r="M73" s="257"/>
      <c r="N73" s="259"/>
      <c r="O73" s="257"/>
      <c r="P73" s="265">
        <v>7280.13</v>
      </c>
      <c r="HY73" s="245"/>
      <c r="HZ73" s="245"/>
      <c r="IA73" s="245"/>
      <c r="IB73" s="245"/>
      <c r="IC73" s="245"/>
      <c r="ID73" s="245"/>
      <c r="IE73" s="209"/>
      <c r="IF73" s="209"/>
      <c r="IG73" s="209"/>
      <c r="IH73" s="245"/>
      <c r="II73" s="209" t="s">
        <v>503</v>
      </c>
      <c r="IJ73" s="245"/>
    </row>
    <row r="74" spans="1:244" s="204" customFormat="1" ht="15" x14ac:dyDescent="0.25">
      <c r="A74" s="276"/>
      <c r="B74" s="277"/>
      <c r="C74" s="487" t="s">
        <v>504</v>
      </c>
      <c r="D74" s="487"/>
      <c r="E74" s="487"/>
      <c r="F74" s="487"/>
      <c r="G74" s="487"/>
      <c r="H74" s="248"/>
      <c r="I74" s="249"/>
      <c r="J74" s="249"/>
      <c r="K74" s="249"/>
      <c r="L74" s="251"/>
      <c r="M74" s="249"/>
      <c r="N74" s="273">
        <v>1604.9</v>
      </c>
      <c r="O74" s="249"/>
      <c r="P74" s="274">
        <v>36912.75</v>
      </c>
      <c r="HY74" s="245"/>
      <c r="HZ74" s="245"/>
      <c r="IA74" s="245"/>
      <c r="IB74" s="245"/>
      <c r="IC74" s="245"/>
      <c r="ID74" s="245"/>
      <c r="IE74" s="209"/>
      <c r="IF74" s="209"/>
      <c r="IG74" s="209"/>
      <c r="IH74" s="245"/>
      <c r="II74" s="209"/>
      <c r="IJ74" s="245" t="s">
        <v>504</v>
      </c>
    </row>
    <row r="75" spans="1:244" s="204" customFormat="1" ht="0.75" customHeight="1" x14ac:dyDescent="0.25">
      <c r="A75" s="278"/>
      <c r="B75" s="279"/>
      <c r="C75" s="279"/>
      <c r="D75" s="279"/>
      <c r="E75" s="279"/>
      <c r="F75" s="279"/>
      <c r="G75" s="279"/>
      <c r="H75" s="280"/>
      <c r="I75" s="281"/>
      <c r="J75" s="281"/>
      <c r="K75" s="281"/>
      <c r="L75" s="282"/>
      <c r="M75" s="281"/>
      <c r="N75" s="282"/>
      <c r="O75" s="281"/>
      <c r="P75" s="283"/>
      <c r="HY75" s="245"/>
      <c r="HZ75" s="245"/>
      <c r="IA75" s="245"/>
      <c r="IB75" s="245"/>
      <c r="IC75" s="245"/>
      <c r="ID75" s="245"/>
      <c r="IE75" s="209"/>
      <c r="IF75" s="209"/>
      <c r="IG75" s="209"/>
      <c r="IH75" s="245"/>
      <c r="II75" s="209"/>
      <c r="IJ75" s="245"/>
    </row>
    <row r="76" spans="1:244" s="204" customFormat="1" ht="23.25" x14ac:dyDescent="0.25">
      <c r="A76" s="246" t="s">
        <v>62</v>
      </c>
      <c r="B76" s="247" t="s">
        <v>583</v>
      </c>
      <c r="C76" s="494" t="s">
        <v>513</v>
      </c>
      <c r="D76" s="494"/>
      <c r="E76" s="494"/>
      <c r="F76" s="494"/>
      <c r="G76" s="494"/>
      <c r="H76" s="248" t="s">
        <v>559</v>
      </c>
      <c r="I76" s="249">
        <v>3</v>
      </c>
      <c r="J76" s="250">
        <v>1</v>
      </c>
      <c r="K76" s="250">
        <v>3</v>
      </c>
      <c r="L76" s="251"/>
      <c r="M76" s="249"/>
      <c r="N76" s="252"/>
      <c r="O76" s="249"/>
      <c r="P76" s="253"/>
      <c r="HY76" s="245"/>
      <c r="HZ76" s="245" t="s">
        <v>513</v>
      </c>
      <c r="IA76" s="245" t="s">
        <v>473</v>
      </c>
      <c r="IB76" s="245" t="s">
        <v>473</v>
      </c>
      <c r="IC76" s="245" t="s">
        <v>473</v>
      </c>
      <c r="ID76" s="245" t="s">
        <v>473</v>
      </c>
      <c r="IE76" s="209"/>
      <c r="IF76" s="209"/>
      <c r="IG76" s="209"/>
      <c r="IH76" s="245"/>
      <c r="II76" s="209"/>
      <c r="IJ76" s="245"/>
    </row>
    <row r="77" spans="1:244" s="204" customFormat="1" ht="15" x14ac:dyDescent="0.25">
      <c r="A77" s="254"/>
      <c r="B77" s="255" t="s">
        <v>65</v>
      </c>
      <c r="C77" s="463" t="s">
        <v>560</v>
      </c>
      <c r="D77" s="463"/>
      <c r="E77" s="463"/>
      <c r="F77" s="463"/>
      <c r="G77" s="463"/>
      <c r="H77" s="256" t="s">
        <v>500</v>
      </c>
      <c r="I77" s="257"/>
      <c r="J77" s="257"/>
      <c r="K77" s="258">
        <v>9.18</v>
      </c>
      <c r="L77" s="259"/>
      <c r="M77" s="257"/>
      <c r="N77" s="259"/>
      <c r="O77" s="257"/>
      <c r="P77" s="265">
        <v>2938.61</v>
      </c>
      <c r="HY77" s="245"/>
      <c r="HZ77" s="245"/>
      <c r="IA77" s="245"/>
      <c r="IB77" s="245"/>
      <c r="IC77" s="245"/>
      <c r="ID77" s="245"/>
      <c r="IE77" s="209" t="s">
        <v>560</v>
      </c>
      <c r="IF77" s="209"/>
      <c r="IG77" s="209"/>
      <c r="IH77" s="245"/>
      <c r="II77" s="209"/>
      <c r="IJ77" s="245"/>
    </row>
    <row r="78" spans="1:244" s="204" customFormat="1" ht="15" x14ac:dyDescent="0.25">
      <c r="A78" s="261"/>
      <c r="B78" s="255" t="s">
        <v>584</v>
      </c>
      <c r="C78" s="463" t="s">
        <v>585</v>
      </c>
      <c r="D78" s="463"/>
      <c r="E78" s="463"/>
      <c r="F78" s="463"/>
      <c r="G78" s="463"/>
      <c r="H78" s="256" t="s">
        <v>500</v>
      </c>
      <c r="I78" s="258">
        <v>3.06</v>
      </c>
      <c r="J78" s="257"/>
      <c r="K78" s="258">
        <v>9.18</v>
      </c>
      <c r="L78" s="262"/>
      <c r="M78" s="263"/>
      <c r="N78" s="264">
        <v>320.11</v>
      </c>
      <c r="O78" s="257"/>
      <c r="P78" s="265">
        <v>2938.61</v>
      </c>
      <c r="Q78" s="266"/>
      <c r="R78" s="266"/>
      <c r="HY78" s="245"/>
      <c r="HZ78" s="245"/>
      <c r="IA78" s="245"/>
      <c r="IB78" s="245"/>
      <c r="IC78" s="245"/>
      <c r="ID78" s="245"/>
      <c r="IE78" s="209"/>
      <c r="IF78" s="209" t="s">
        <v>585</v>
      </c>
      <c r="IG78" s="209"/>
      <c r="IH78" s="245"/>
      <c r="II78" s="209"/>
      <c r="IJ78" s="245"/>
    </row>
    <row r="79" spans="1:244" s="204" customFormat="1" ht="15" x14ac:dyDescent="0.25">
      <c r="A79" s="254"/>
      <c r="B79" s="255" t="s">
        <v>63</v>
      </c>
      <c r="C79" s="463" t="s">
        <v>499</v>
      </c>
      <c r="D79" s="463"/>
      <c r="E79" s="463"/>
      <c r="F79" s="463"/>
      <c r="G79" s="463"/>
      <c r="H79" s="256"/>
      <c r="I79" s="257"/>
      <c r="J79" s="257"/>
      <c r="K79" s="257"/>
      <c r="L79" s="259"/>
      <c r="M79" s="257"/>
      <c r="N79" s="259"/>
      <c r="O79" s="257"/>
      <c r="P79" s="265">
        <v>5984.23</v>
      </c>
      <c r="HY79" s="245"/>
      <c r="HZ79" s="245"/>
      <c r="IA79" s="245"/>
      <c r="IB79" s="245"/>
      <c r="IC79" s="245"/>
      <c r="ID79" s="245"/>
      <c r="IE79" s="209" t="s">
        <v>499</v>
      </c>
      <c r="IF79" s="209"/>
      <c r="IG79" s="209"/>
      <c r="IH79" s="245"/>
      <c r="II79" s="209"/>
      <c r="IJ79" s="245"/>
    </row>
    <row r="80" spans="1:244" s="204" customFormat="1" ht="15" x14ac:dyDescent="0.25">
      <c r="A80" s="254"/>
      <c r="B80" s="255"/>
      <c r="C80" s="463" t="s">
        <v>563</v>
      </c>
      <c r="D80" s="463"/>
      <c r="E80" s="463"/>
      <c r="F80" s="463"/>
      <c r="G80" s="463"/>
      <c r="H80" s="256" t="s">
        <v>500</v>
      </c>
      <c r="I80" s="257"/>
      <c r="J80" s="257"/>
      <c r="K80" s="258">
        <v>2.61</v>
      </c>
      <c r="L80" s="259"/>
      <c r="M80" s="257"/>
      <c r="N80" s="259"/>
      <c r="O80" s="257"/>
      <c r="P80" s="265">
        <v>1012.29</v>
      </c>
      <c r="HY80" s="245"/>
      <c r="HZ80" s="245"/>
      <c r="IA80" s="245"/>
      <c r="IB80" s="245"/>
      <c r="IC80" s="245"/>
      <c r="ID80" s="245"/>
      <c r="IE80" s="209" t="s">
        <v>563</v>
      </c>
      <c r="IF80" s="209"/>
      <c r="IG80" s="209"/>
      <c r="IH80" s="245"/>
      <c r="II80" s="209"/>
      <c r="IJ80" s="245"/>
    </row>
    <row r="81" spans="1:244" s="204" customFormat="1" ht="23.25" x14ac:dyDescent="0.25">
      <c r="A81" s="261"/>
      <c r="B81" s="255" t="s">
        <v>572</v>
      </c>
      <c r="C81" s="463" t="s">
        <v>573</v>
      </c>
      <c r="D81" s="463"/>
      <c r="E81" s="463"/>
      <c r="F81" s="463"/>
      <c r="G81" s="463"/>
      <c r="H81" s="256" t="s">
        <v>656</v>
      </c>
      <c r="I81" s="258">
        <v>0.68</v>
      </c>
      <c r="J81" s="257"/>
      <c r="K81" s="258">
        <v>2.04</v>
      </c>
      <c r="L81" s="267">
        <v>2088.77</v>
      </c>
      <c r="M81" s="268">
        <v>1.32</v>
      </c>
      <c r="N81" s="264">
        <v>2757.18</v>
      </c>
      <c r="O81" s="257"/>
      <c r="P81" s="265">
        <v>5624.65</v>
      </c>
      <c r="Q81" s="266"/>
      <c r="R81" s="266"/>
      <c r="HY81" s="245"/>
      <c r="HZ81" s="245"/>
      <c r="IA81" s="245"/>
      <c r="IB81" s="245"/>
      <c r="IC81" s="245"/>
      <c r="ID81" s="245"/>
      <c r="IE81" s="209"/>
      <c r="IF81" s="209" t="s">
        <v>573</v>
      </c>
      <c r="IG81" s="209"/>
      <c r="IH81" s="245"/>
      <c r="II81" s="209"/>
      <c r="IJ81" s="245"/>
    </row>
    <row r="82" spans="1:244" s="204" customFormat="1" ht="15" x14ac:dyDescent="0.25">
      <c r="A82" s="269"/>
      <c r="B82" s="255" t="s">
        <v>574</v>
      </c>
      <c r="C82" s="463" t="s">
        <v>575</v>
      </c>
      <c r="D82" s="463"/>
      <c r="E82" s="463"/>
      <c r="F82" s="463"/>
      <c r="G82" s="463"/>
      <c r="H82" s="256" t="s">
        <v>500</v>
      </c>
      <c r="I82" s="258">
        <v>0.68</v>
      </c>
      <c r="J82" s="257"/>
      <c r="K82" s="258">
        <v>2.04</v>
      </c>
      <c r="L82" s="259"/>
      <c r="M82" s="257"/>
      <c r="N82" s="270">
        <v>399.17</v>
      </c>
      <c r="O82" s="257"/>
      <c r="P82" s="260">
        <v>814.31</v>
      </c>
      <c r="HY82" s="245"/>
      <c r="HZ82" s="245"/>
      <c r="IA82" s="245"/>
      <c r="IB82" s="245"/>
      <c r="IC82" s="245"/>
      <c r="ID82" s="245"/>
      <c r="IE82" s="209"/>
      <c r="IF82" s="209"/>
      <c r="IG82" s="209" t="s">
        <v>575</v>
      </c>
      <c r="IH82" s="245"/>
      <c r="II82" s="209"/>
      <c r="IJ82" s="245"/>
    </row>
    <row r="83" spans="1:244" s="204" customFormat="1" ht="15" x14ac:dyDescent="0.25">
      <c r="A83" s="261"/>
      <c r="B83" s="255" t="s">
        <v>568</v>
      </c>
      <c r="C83" s="463" t="s">
        <v>569</v>
      </c>
      <c r="D83" s="463"/>
      <c r="E83" s="463"/>
      <c r="F83" s="463"/>
      <c r="G83" s="463"/>
      <c r="H83" s="256" t="s">
        <v>656</v>
      </c>
      <c r="I83" s="258">
        <v>0.19</v>
      </c>
      <c r="J83" s="257"/>
      <c r="K83" s="258">
        <v>0.56999999999999995</v>
      </c>
      <c r="L83" s="271">
        <v>477.92</v>
      </c>
      <c r="M83" s="268">
        <v>1.32</v>
      </c>
      <c r="N83" s="264">
        <v>630.85</v>
      </c>
      <c r="O83" s="257"/>
      <c r="P83" s="265">
        <v>359.58</v>
      </c>
      <c r="Q83" s="266"/>
      <c r="R83" s="266"/>
      <c r="HY83" s="245"/>
      <c r="HZ83" s="245"/>
      <c r="IA83" s="245"/>
      <c r="IB83" s="245"/>
      <c r="IC83" s="245"/>
      <c r="ID83" s="245"/>
      <c r="IE83" s="209"/>
      <c r="IF83" s="209" t="s">
        <v>569</v>
      </c>
      <c r="IG83" s="209"/>
      <c r="IH83" s="245"/>
      <c r="II83" s="209"/>
      <c r="IJ83" s="245"/>
    </row>
    <row r="84" spans="1:244" s="204" customFormat="1" ht="15" x14ac:dyDescent="0.25">
      <c r="A84" s="269"/>
      <c r="B84" s="255" t="s">
        <v>566</v>
      </c>
      <c r="C84" s="463" t="s">
        <v>567</v>
      </c>
      <c r="D84" s="463"/>
      <c r="E84" s="463"/>
      <c r="F84" s="463"/>
      <c r="G84" s="463"/>
      <c r="H84" s="256" t="s">
        <v>500</v>
      </c>
      <c r="I84" s="258">
        <v>0.19</v>
      </c>
      <c r="J84" s="257"/>
      <c r="K84" s="258">
        <v>0.56999999999999995</v>
      </c>
      <c r="L84" s="259"/>
      <c r="M84" s="257"/>
      <c r="N84" s="270">
        <v>347.33</v>
      </c>
      <c r="O84" s="257"/>
      <c r="P84" s="260">
        <v>197.98</v>
      </c>
      <c r="HY84" s="245"/>
      <c r="HZ84" s="245"/>
      <c r="IA84" s="245"/>
      <c r="IB84" s="245"/>
      <c r="IC84" s="245"/>
      <c r="ID84" s="245"/>
      <c r="IE84" s="209"/>
      <c r="IF84" s="209"/>
      <c r="IG84" s="209" t="s">
        <v>567</v>
      </c>
      <c r="IH84" s="245"/>
      <c r="II84" s="209"/>
      <c r="IJ84" s="245"/>
    </row>
    <row r="85" spans="1:244" s="204" customFormat="1" ht="15" x14ac:dyDescent="0.25">
      <c r="A85" s="254"/>
      <c r="B85" s="255" t="s">
        <v>61</v>
      </c>
      <c r="C85" s="463" t="s">
        <v>514</v>
      </c>
      <c r="D85" s="463"/>
      <c r="E85" s="463"/>
      <c r="F85" s="463"/>
      <c r="G85" s="463"/>
      <c r="H85" s="256"/>
      <c r="I85" s="257"/>
      <c r="J85" s="257"/>
      <c r="K85" s="257"/>
      <c r="L85" s="259"/>
      <c r="M85" s="257"/>
      <c r="N85" s="259"/>
      <c r="O85" s="257"/>
      <c r="P85" s="260">
        <v>275.79000000000002</v>
      </c>
      <c r="HY85" s="245"/>
      <c r="HZ85" s="245"/>
      <c r="IA85" s="245"/>
      <c r="IB85" s="245"/>
      <c r="IC85" s="245"/>
      <c r="ID85" s="245"/>
      <c r="IE85" s="209" t="s">
        <v>514</v>
      </c>
      <c r="IF85" s="209"/>
      <c r="IG85" s="209"/>
      <c r="IH85" s="245"/>
      <c r="II85" s="209"/>
      <c r="IJ85" s="245"/>
    </row>
    <row r="86" spans="1:244" s="204" customFormat="1" ht="15" x14ac:dyDescent="0.25">
      <c r="A86" s="261"/>
      <c r="B86" s="255" t="s">
        <v>586</v>
      </c>
      <c r="C86" s="463" t="s">
        <v>587</v>
      </c>
      <c r="D86" s="463"/>
      <c r="E86" s="463"/>
      <c r="F86" s="463"/>
      <c r="G86" s="463"/>
      <c r="H86" s="256" t="s">
        <v>588</v>
      </c>
      <c r="I86" s="284">
        <v>0.1</v>
      </c>
      <c r="J86" s="257"/>
      <c r="K86" s="284">
        <v>0.3</v>
      </c>
      <c r="L86" s="271">
        <v>238.29</v>
      </c>
      <c r="M86" s="268">
        <v>1.59</v>
      </c>
      <c r="N86" s="264">
        <v>378.88</v>
      </c>
      <c r="O86" s="257"/>
      <c r="P86" s="265">
        <v>113.66</v>
      </c>
      <c r="Q86" s="266"/>
      <c r="R86" s="266"/>
      <c r="HY86" s="245"/>
      <c r="HZ86" s="245"/>
      <c r="IA86" s="245"/>
      <c r="IB86" s="245"/>
      <c r="IC86" s="245"/>
      <c r="ID86" s="245"/>
      <c r="IE86" s="209"/>
      <c r="IF86" s="209" t="s">
        <v>587</v>
      </c>
      <c r="IG86" s="209"/>
      <c r="IH86" s="245"/>
      <c r="II86" s="209"/>
      <c r="IJ86" s="245"/>
    </row>
    <row r="87" spans="1:244" s="204" customFormat="1" ht="15" x14ac:dyDescent="0.25">
      <c r="A87" s="261"/>
      <c r="B87" s="255" t="s">
        <v>589</v>
      </c>
      <c r="C87" s="463" t="s">
        <v>590</v>
      </c>
      <c r="D87" s="463"/>
      <c r="E87" s="463"/>
      <c r="F87" s="463"/>
      <c r="G87" s="463"/>
      <c r="H87" s="256" t="s">
        <v>588</v>
      </c>
      <c r="I87" s="258">
        <v>0.03</v>
      </c>
      <c r="J87" s="257"/>
      <c r="K87" s="258">
        <v>0.09</v>
      </c>
      <c r="L87" s="271">
        <v>58.53</v>
      </c>
      <c r="M87" s="268">
        <v>1.59</v>
      </c>
      <c r="N87" s="264">
        <v>93.06</v>
      </c>
      <c r="O87" s="257"/>
      <c r="P87" s="265">
        <v>8.3800000000000008</v>
      </c>
      <c r="Q87" s="266"/>
      <c r="R87" s="266"/>
      <c r="HY87" s="245"/>
      <c r="HZ87" s="245"/>
      <c r="IA87" s="245"/>
      <c r="IB87" s="245"/>
      <c r="IC87" s="245"/>
      <c r="ID87" s="245"/>
      <c r="IE87" s="209"/>
      <c r="IF87" s="209" t="s">
        <v>590</v>
      </c>
      <c r="IG87" s="209"/>
      <c r="IH87" s="245"/>
      <c r="II87" s="209"/>
      <c r="IJ87" s="245"/>
    </row>
    <row r="88" spans="1:244" s="204" customFormat="1" ht="15" x14ac:dyDescent="0.25">
      <c r="A88" s="261"/>
      <c r="B88" s="255" t="s">
        <v>591</v>
      </c>
      <c r="C88" s="463" t="s">
        <v>592</v>
      </c>
      <c r="D88" s="463"/>
      <c r="E88" s="463"/>
      <c r="F88" s="463"/>
      <c r="G88" s="463"/>
      <c r="H88" s="256" t="s">
        <v>588</v>
      </c>
      <c r="I88" s="258">
        <v>0.02</v>
      </c>
      <c r="J88" s="257"/>
      <c r="K88" s="258">
        <v>0.06</v>
      </c>
      <c r="L88" s="271">
        <v>56.11</v>
      </c>
      <c r="M88" s="268">
        <v>1.42</v>
      </c>
      <c r="N88" s="264">
        <v>79.680000000000007</v>
      </c>
      <c r="O88" s="257"/>
      <c r="P88" s="265">
        <v>4.78</v>
      </c>
      <c r="Q88" s="266"/>
      <c r="R88" s="266"/>
      <c r="HY88" s="245"/>
      <c r="HZ88" s="245"/>
      <c r="IA88" s="245"/>
      <c r="IB88" s="245"/>
      <c r="IC88" s="245"/>
      <c r="ID88" s="245"/>
      <c r="IE88" s="209"/>
      <c r="IF88" s="209" t="s">
        <v>592</v>
      </c>
      <c r="IG88" s="209"/>
      <c r="IH88" s="245"/>
      <c r="II88" s="209"/>
      <c r="IJ88" s="245"/>
    </row>
    <row r="89" spans="1:244" s="204" customFormat="1" ht="15" x14ac:dyDescent="0.25">
      <c r="A89" s="261"/>
      <c r="B89" s="255" t="s">
        <v>593</v>
      </c>
      <c r="C89" s="463" t="s">
        <v>594</v>
      </c>
      <c r="D89" s="463"/>
      <c r="E89" s="463"/>
      <c r="F89" s="463"/>
      <c r="G89" s="463"/>
      <c r="H89" s="256" t="s">
        <v>515</v>
      </c>
      <c r="I89" s="285">
        <v>4.0000000000000002E-4</v>
      </c>
      <c r="J89" s="257"/>
      <c r="K89" s="285">
        <v>1.1999999999999999E-3</v>
      </c>
      <c r="L89" s="267">
        <v>61265.39</v>
      </c>
      <c r="M89" s="268">
        <v>1.57</v>
      </c>
      <c r="N89" s="264">
        <v>96186.66</v>
      </c>
      <c r="O89" s="257"/>
      <c r="P89" s="265">
        <v>115.42</v>
      </c>
      <c r="Q89" s="266"/>
      <c r="R89" s="266"/>
      <c r="HY89" s="245"/>
      <c r="HZ89" s="245"/>
      <c r="IA89" s="245"/>
      <c r="IB89" s="245"/>
      <c r="IC89" s="245"/>
      <c r="ID89" s="245"/>
      <c r="IE89" s="209"/>
      <c r="IF89" s="209" t="s">
        <v>594</v>
      </c>
      <c r="IG89" s="209"/>
      <c r="IH89" s="245"/>
      <c r="II89" s="209"/>
      <c r="IJ89" s="245"/>
    </row>
    <row r="90" spans="1:244" s="204" customFormat="1" ht="15" x14ac:dyDescent="0.25">
      <c r="A90" s="261"/>
      <c r="B90" s="255" t="s">
        <v>595</v>
      </c>
      <c r="C90" s="463" t="s">
        <v>596</v>
      </c>
      <c r="D90" s="463"/>
      <c r="E90" s="463"/>
      <c r="F90" s="463"/>
      <c r="G90" s="463"/>
      <c r="H90" s="256" t="s">
        <v>515</v>
      </c>
      <c r="I90" s="285">
        <v>1E-4</v>
      </c>
      <c r="J90" s="257"/>
      <c r="K90" s="285">
        <v>2.9999999999999997E-4</v>
      </c>
      <c r="L90" s="262"/>
      <c r="M90" s="263"/>
      <c r="N90" s="264">
        <v>111837.51</v>
      </c>
      <c r="O90" s="257"/>
      <c r="P90" s="265">
        <v>33.549999999999997</v>
      </c>
      <c r="Q90" s="266"/>
      <c r="R90" s="266"/>
      <c r="HY90" s="245"/>
      <c r="HZ90" s="245"/>
      <c r="IA90" s="245"/>
      <c r="IB90" s="245"/>
      <c r="IC90" s="245"/>
      <c r="ID90" s="245"/>
      <c r="IE90" s="209"/>
      <c r="IF90" s="209" t="s">
        <v>596</v>
      </c>
      <c r="IG90" s="209"/>
      <c r="IH90" s="245"/>
      <c r="II90" s="209"/>
      <c r="IJ90" s="245"/>
    </row>
    <row r="91" spans="1:244" s="204" customFormat="1" ht="15" x14ac:dyDescent="0.25">
      <c r="A91" s="272"/>
      <c r="B91" s="207"/>
      <c r="C91" s="487" t="s">
        <v>657</v>
      </c>
      <c r="D91" s="487"/>
      <c r="E91" s="487"/>
      <c r="F91" s="487"/>
      <c r="G91" s="487"/>
      <c r="H91" s="248"/>
      <c r="I91" s="249"/>
      <c r="J91" s="249"/>
      <c r="K91" s="249"/>
      <c r="L91" s="251"/>
      <c r="M91" s="249"/>
      <c r="N91" s="273"/>
      <c r="O91" s="249"/>
      <c r="P91" s="274">
        <v>10210.92</v>
      </c>
      <c r="Q91" s="266"/>
      <c r="R91" s="266"/>
      <c r="HY91" s="245"/>
      <c r="HZ91" s="245"/>
      <c r="IA91" s="245"/>
      <c r="IB91" s="245"/>
      <c r="IC91" s="245"/>
      <c r="ID91" s="245"/>
      <c r="IE91" s="209"/>
      <c r="IF91" s="209"/>
      <c r="IG91" s="209"/>
      <c r="IH91" s="245" t="s">
        <v>657</v>
      </c>
      <c r="II91" s="209"/>
      <c r="IJ91" s="245"/>
    </row>
    <row r="92" spans="1:244" s="204" customFormat="1" ht="15" x14ac:dyDescent="0.25">
      <c r="A92" s="269"/>
      <c r="B92" s="255"/>
      <c r="C92" s="463" t="s">
        <v>501</v>
      </c>
      <c r="D92" s="463"/>
      <c r="E92" s="463"/>
      <c r="F92" s="463"/>
      <c r="G92" s="463"/>
      <c r="H92" s="256"/>
      <c r="I92" s="257"/>
      <c r="J92" s="257"/>
      <c r="K92" s="257"/>
      <c r="L92" s="259"/>
      <c r="M92" s="257"/>
      <c r="N92" s="259"/>
      <c r="O92" s="257"/>
      <c r="P92" s="265">
        <v>3950.9</v>
      </c>
      <c r="HY92" s="245"/>
      <c r="HZ92" s="245"/>
      <c r="IA92" s="245"/>
      <c r="IB92" s="245"/>
      <c r="IC92" s="245"/>
      <c r="ID92" s="245"/>
      <c r="IE92" s="209"/>
      <c r="IF92" s="209"/>
      <c r="IG92" s="209"/>
      <c r="IH92" s="245"/>
      <c r="II92" s="209" t="s">
        <v>501</v>
      </c>
      <c r="IJ92" s="245"/>
    </row>
    <row r="93" spans="1:244" s="204" customFormat="1" ht="15" x14ac:dyDescent="0.25">
      <c r="A93" s="269"/>
      <c r="B93" s="255" t="s">
        <v>658</v>
      </c>
      <c r="C93" s="463" t="s">
        <v>502</v>
      </c>
      <c r="D93" s="463"/>
      <c r="E93" s="463"/>
      <c r="F93" s="463"/>
      <c r="G93" s="463"/>
      <c r="H93" s="256" t="s">
        <v>466</v>
      </c>
      <c r="I93" s="275">
        <v>103</v>
      </c>
      <c r="J93" s="257"/>
      <c r="K93" s="275">
        <v>103</v>
      </c>
      <c r="L93" s="259"/>
      <c r="M93" s="257"/>
      <c r="N93" s="259"/>
      <c r="O93" s="257"/>
      <c r="P93" s="265">
        <v>4069.43</v>
      </c>
      <c r="HY93" s="245"/>
      <c r="HZ93" s="245"/>
      <c r="IA93" s="245"/>
      <c r="IB93" s="245"/>
      <c r="IC93" s="245"/>
      <c r="ID93" s="245"/>
      <c r="IE93" s="209"/>
      <c r="IF93" s="209"/>
      <c r="IG93" s="209"/>
      <c r="IH93" s="245"/>
      <c r="II93" s="209" t="s">
        <v>502</v>
      </c>
      <c r="IJ93" s="245"/>
    </row>
    <row r="94" spans="1:244" s="204" customFormat="1" ht="15" x14ac:dyDescent="0.25">
      <c r="A94" s="269"/>
      <c r="B94" s="255" t="s">
        <v>659</v>
      </c>
      <c r="C94" s="463" t="s">
        <v>503</v>
      </c>
      <c r="D94" s="463"/>
      <c r="E94" s="463"/>
      <c r="F94" s="463"/>
      <c r="G94" s="463"/>
      <c r="H94" s="256" t="s">
        <v>466</v>
      </c>
      <c r="I94" s="275">
        <v>60</v>
      </c>
      <c r="J94" s="257"/>
      <c r="K94" s="275">
        <v>60</v>
      </c>
      <c r="L94" s="259"/>
      <c r="M94" s="257"/>
      <c r="N94" s="259"/>
      <c r="O94" s="257"/>
      <c r="P94" s="265">
        <v>2370.54</v>
      </c>
      <c r="HY94" s="245"/>
      <c r="HZ94" s="245"/>
      <c r="IA94" s="245"/>
      <c r="IB94" s="245"/>
      <c r="IC94" s="245"/>
      <c r="ID94" s="245"/>
      <c r="IE94" s="209"/>
      <c r="IF94" s="209"/>
      <c r="IG94" s="209"/>
      <c r="IH94" s="245"/>
      <c r="II94" s="209" t="s">
        <v>503</v>
      </c>
      <c r="IJ94" s="245"/>
    </row>
    <row r="95" spans="1:244" s="204" customFormat="1" ht="15" x14ac:dyDescent="0.25">
      <c r="A95" s="276"/>
      <c r="B95" s="277"/>
      <c r="C95" s="487" t="s">
        <v>504</v>
      </c>
      <c r="D95" s="487"/>
      <c r="E95" s="487"/>
      <c r="F95" s="487"/>
      <c r="G95" s="487"/>
      <c r="H95" s="248"/>
      <c r="I95" s="249"/>
      <c r="J95" s="249"/>
      <c r="K95" s="249"/>
      <c r="L95" s="251"/>
      <c r="M95" s="249"/>
      <c r="N95" s="273">
        <v>5550.3</v>
      </c>
      <c r="O95" s="249"/>
      <c r="P95" s="274">
        <v>16650.89</v>
      </c>
      <c r="HY95" s="245"/>
      <c r="HZ95" s="245"/>
      <c r="IA95" s="245"/>
      <c r="IB95" s="245"/>
      <c r="IC95" s="245"/>
      <c r="ID95" s="245"/>
      <c r="IE95" s="209"/>
      <c r="IF95" s="209"/>
      <c r="IG95" s="209"/>
      <c r="IH95" s="245"/>
      <c r="II95" s="209"/>
      <c r="IJ95" s="245" t="s">
        <v>504</v>
      </c>
    </row>
    <row r="96" spans="1:244" s="204" customFormat="1" ht="0.75" customHeight="1" x14ac:dyDescent="0.25">
      <c r="A96" s="278"/>
      <c r="B96" s="279"/>
      <c r="C96" s="279"/>
      <c r="D96" s="279"/>
      <c r="E96" s="279"/>
      <c r="F96" s="279"/>
      <c r="G96" s="279"/>
      <c r="H96" s="280"/>
      <c r="I96" s="281"/>
      <c r="J96" s="281"/>
      <c r="K96" s="281"/>
      <c r="L96" s="282"/>
      <c r="M96" s="281"/>
      <c r="N96" s="282"/>
      <c r="O96" s="281"/>
      <c r="P96" s="283"/>
      <c r="HY96" s="245"/>
      <c r="HZ96" s="245"/>
      <c r="IA96" s="245"/>
      <c r="IB96" s="245"/>
      <c r="IC96" s="245"/>
      <c r="ID96" s="245"/>
      <c r="IE96" s="209"/>
      <c r="IF96" s="209"/>
      <c r="IG96" s="209"/>
      <c r="IH96" s="245"/>
      <c r="II96" s="209"/>
      <c r="IJ96" s="245"/>
    </row>
    <row r="97" spans="1:244" s="204" customFormat="1" ht="23.25" x14ac:dyDescent="0.25">
      <c r="A97" s="246" t="s">
        <v>61</v>
      </c>
      <c r="B97" s="247" t="s">
        <v>699</v>
      </c>
      <c r="C97" s="494" t="s">
        <v>700</v>
      </c>
      <c r="D97" s="494"/>
      <c r="E97" s="494"/>
      <c r="F97" s="494"/>
      <c r="G97" s="494"/>
      <c r="H97" s="248" t="s">
        <v>559</v>
      </c>
      <c r="I97" s="249">
        <v>8</v>
      </c>
      <c r="J97" s="250">
        <v>1</v>
      </c>
      <c r="K97" s="250">
        <v>8</v>
      </c>
      <c r="L97" s="251"/>
      <c r="M97" s="249"/>
      <c r="N97" s="252"/>
      <c r="O97" s="249"/>
      <c r="P97" s="253"/>
      <c r="HY97" s="245"/>
      <c r="HZ97" s="245" t="s">
        <v>700</v>
      </c>
      <c r="IA97" s="245" t="s">
        <v>473</v>
      </c>
      <c r="IB97" s="245" t="s">
        <v>473</v>
      </c>
      <c r="IC97" s="245" t="s">
        <v>473</v>
      </c>
      <c r="ID97" s="245" t="s">
        <v>473</v>
      </c>
      <c r="IE97" s="209"/>
      <c r="IF97" s="209"/>
      <c r="IG97" s="209"/>
      <c r="IH97" s="245"/>
      <c r="II97" s="209"/>
      <c r="IJ97" s="245"/>
    </row>
    <row r="98" spans="1:244" s="204" customFormat="1" ht="15" x14ac:dyDescent="0.25">
      <c r="A98" s="254"/>
      <c r="B98" s="255" t="s">
        <v>65</v>
      </c>
      <c r="C98" s="463" t="s">
        <v>560</v>
      </c>
      <c r="D98" s="463"/>
      <c r="E98" s="463"/>
      <c r="F98" s="463"/>
      <c r="G98" s="463"/>
      <c r="H98" s="256" t="s">
        <v>500</v>
      </c>
      <c r="I98" s="257"/>
      <c r="J98" s="257"/>
      <c r="K98" s="258">
        <v>14.64</v>
      </c>
      <c r="L98" s="259"/>
      <c r="M98" s="257"/>
      <c r="N98" s="259"/>
      <c r="O98" s="257"/>
      <c r="P98" s="265">
        <v>4629.46</v>
      </c>
      <c r="HY98" s="245"/>
      <c r="HZ98" s="245"/>
      <c r="IA98" s="245"/>
      <c r="IB98" s="245"/>
      <c r="IC98" s="245"/>
      <c r="ID98" s="245"/>
      <c r="IE98" s="209" t="s">
        <v>560</v>
      </c>
      <c r="IF98" s="209"/>
      <c r="IG98" s="209"/>
      <c r="IH98" s="245"/>
      <c r="II98" s="209"/>
      <c r="IJ98" s="245"/>
    </row>
    <row r="99" spans="1:244" s="204" customFormat="1" ht="15" x14ac:dyDescent="0.25">
      <c r="A99" s="261"/>
      <c r="B99" s="255" t="s">
        <v>701</v>
      </c>
      <c r="C99" s="463" t="s">
        <v>702</v>
      </c>
      <c r="D99" s="463"/>
      <c r="E99" s="463"/>
      <c r="F99" s="463"/>
      <c r="G99" s="463"/>
      <c r="H99" s="256" t="s">
        <v>500</v>
      </c>
      <c r="I99" s="258">
        <v>1.83</v>
      </c>
      <c r="J99" s="257"/>
      <c r="K99" s="258">
        <v>14.64</v>
      </c>
      <c r="L99" s="262"/>
      <c r="M99" s="263"/>
      <c r="N99" s="264">
        <v>316.22000000000003</v>
      </c>
      <c r="O99" s="257"/>
      <c r="P99" s="265">
        <v>4629.46</v>
      </c>
      <c r="Q99" s="266"/>
      <c r="R99" s="266"/>
      <c r="HY99" s="245"/>
      <c r="HZ99" s="245"/>
      <c r="IA99" s="245"/>
      <c r="IB99" s="245"/>
      <c r="IC99" s="245"/>
      <c r="ID99" s="245"/>
      <c r="IE99" s="209"/>
      <c r="IF99" s="209" t="s">
        <v>702</v>
      </c>
      <c r="IG99" s="209"/>
      <c r="IH99" s="245"/>
      <c r="II99" s="209"/>
      <c r="IJ99" s="245"/>
    </row>
    <row r="100" spans="1:244" s="204" customFormat="1" ht="15" x14ac:dyDescent="0.25">
      <c r="A100" s="254"/>
      <c r="B100" s="255" t="s">
        <v>63</v>
      </c>
      <c r="C100" s="463" t="s">
        <v>499</v>
      </c>
      <c r="D100" s="463"/>
      <c r="E100" s="463"/>
      <c r="F100" s="463"/>
      <c r="G100" s="463"/>
      <c r="H100" s="256"/>
      <c r="I100" s="257"/>
      <c r="J100" s="257"/>
      <c r="K100" s="257"/>
      <c r="L100" s="259"/>
      <c r="M100" s="257"/>
      <c r="N100" s="259"/>
      <c r="O100" s="257"/>
      <c r="P100" s="265">
        <v>1717.27</v>
      </c>
      <c r="HY100" s="245"/>
      <c r="HZ100" s="245"/>
      <c r="IA100" s="245"/>
      <c r="IB100" s="245"/>
      <c r="IC100" s="245"/>
      <c r="ID100" s="245"/>
      <c r="IE100" s="209" t="s">
        <v>499</v>
      </c>
      <c r="IF100" s="209"/>
      <c r="IG100" s="209"/>
      <c r="IH100" s="245"/>
      <c r="II100" s="209"/>
      <c r="IJ100" s="245"/>
    </row>
    <row r="101" spans="1:244" s="204" customFormat="1" ht="15" x14ac:dyDescent="0.25">
      <c r="A101" s="254"/>
      <c r="B101" s="255"/>
      <c r="C101" s="463" t="s">
        <v>563</v>
      </c>
      <c r="D101" s="463"/>
      <c r="E101" s="463"/>
      <c r="F101" s="463"/>
      <c r="G101" s="463"/>
      <c r="H101" s="256" t="s">
        <v>500</v>
      </c>
      <c r="I101" s="257"/>
      <c r="J101" s="257"/>
      <c r="K101" s="258">
        <v>1.44</v>
      </c>
      <c r="L101" s="259"/>
      <c r="M101" s="257"/>
      <c r="N101" s="259"/>
      <c r="O101" s="257"/>
      <c r="P101" s="260">
        <v>574.79999999999995</v>
      </c>
      <c r="HY101" s="245"/>
      <c r="HZ101" s="245"/>
      <c r="IA101" s="245"/>
      <c r="IB101" s="245"/>
      <c r="IC101" s="245"/>
      <c r="ID101" s="245"/>
      <c r="IE101" s="209" t="s">
        <v>563</v>
      </c>
      <c r="IF101" s="209"/>
      <c r="IG101" s="209"/>
      <c r="IH101" s="245"/>
      <c r="II101" s="209"/>
      <c r="IJ101" s="245"/>
    </row>
    <row r="102" spans="1:244" s="204" customFormat="1" ht="15" x14ac:dyDescent="0.25">
      <c r="A102" s="261"/>
      <c r="B102" s="255" t="s">
        <v>703</v>
      </c>
      <c r="C102" s="463" t="s">
        <v>704</v>
      </c>
      <c r="D102" s="463"/>
      <c r="E102" s="463"/>
      <c r="F102" s="463"/>
      <c r="G102" s="463"/>
      <c r="H102" s="256" t="s">
        <v>656</v>
      </c>
      <c r="I102" s="258">
        <v>0.18</v>
      </c>
      <c r="J102" s="257"/>
      <c r="K102" s="258">
        <v>1.44</v>
      </c>
      <c r="L102" s="271">
        <v>828.16</v>
      </c>
      <c r="M102" s="268">
        <v>1.44</v>
      </c>
      <c r="N102" s="264">
        <v>1192.55</v>
      </c>
      <c r="O102" s="257"/>
      <c r="P102" s="265">
        <v>1717.27</v>
      </c>
      <c r="Q102" s="266"/>
      <c r="R102" s="266"/>
      <c r="HY102" s="245"/>
      <c r="HZ102" s="245"/>
      <c r="IA102" s="245"/>
      <c r="IB102" s="245"/>
      <c r="IC102" s="245"/>
      <c r="ID102" s="245"/>
      <c r="IE102" s="209"/>
      <c r="IF102" s="209" t="s">
        <v>704</v>
      </c>
      <c r="IG102" s="209"/>
      <c r="IH102" s="245"/>
      <c r="II102" s="209"/>
      <c r="IJ102" s="245"/>
    </row>
    <row r="103" spans="1:244" s="204" customFormat="1" ht="15" x14ac:dyDescent="0.25">
      <c r="A103" s="269"/>
      <c r="B103" s="255" t="s">
        <v>574</v>
      </c>
      <c r="C103" s="463" t="s">
        <v>575</v>
      </c>
      <c r="D103" s="463"/>
      <c r="E103" s="463"/>
      <c r="F103" s="463"/>
      <c r="G103" s="463"/>
      <c r="H103" s="256" t="s">
        <v>500</v>
      </c>
      <c r="I103" s="258">
        <v>0.18</v>
      </c>
      <c r="J103" s="257"/>
      <c r="K103" s="258">
        <v>1.44</v>
      </c>
      <c r="L103" s="259"/>
      <c r="M103" s="257"/>
      <c r="N103" s="270">
        <v>399.17</v>
      </c>
      <c r="O103" s="257"/>
      <c r="P103" s="260">
        <v>574.79999999999995</v>
      </c>
      <c r="HY103" s="245"/>
      <c r="HZ103" s="245"/>
      <c r="IA103" s="245"/>
      <c r="IB103" s="245"/>
      <c r="IC103" s="245"/>
      <c r="ID103" s="245"/>
      <c r="IE103" s="209"/>
      <c r="IF103" s="209"/>
      <c r="IG103" s="209" t="s">
        <v>575</v>
      </c>
      <c r="IH103" s="245"/>
      <c r="II103" s="209"/>
      <c r="IJ103" s="245"/>
    </row>
    <row r="104" spans="1:244" s="204" customFormat="1" ht="15" x14ac:dyDescent="0.25">
      <c r="A104" s="254"/>
      <c r="B104" s="255" t="s">
        <v>61</v>
      </c>
      <c r="C104" s="463" t="s">
        <v>514</v>
      </c>
      <c r="D104" s="463"/>
      <c r="E104" s="463"/>
      <c r="F104" s="463"/>
      <c r="G104" s="463"/>
      <c r="H104" s="256"/>
      <c r="I104" s="257"/>
      <c r="J104" s="257"/>
      <c r="K104" s="257"/>
      <c r="L104" s="259"/>
      <c r="M104" s="257"/>
      <c r="N104" s="259"/>
      <c r="O104" s="257"/>
      <c r="P104" s="265">
        <v>1510.75</v>
      </c>
      <c r="HY104" s="245"/>
      <c r="HZ104" s="245"/>
      <c r="IA104" s="245"/>
      <c r="IB104" s="245"/>
      <c r="IC104" s="245"/>
      <c r="ID104" s="245"/>
      <c r="IE104" s="209" t="s">
        <v>514</v>
      </c>
      <c r="IF104" s="209"/>
      <c r="IG104" s="209"/>
      <c r="IH104" s="245"/>
      <c r="II104" s="209"/>
      <c r="IJ104" s="245"/>
    </row>
    <row r="105" spans="1:244" s="204" customFormat="1" ht="23.25" x14ac:dyDescent="0.25">
      <c r="A105" s="261"/>
      <c r="B105" s="255" t="s">
        <v>705</v>
      </c>
      <c r="C105" s="463" t="s">
        <v>706</v>
      </c>
      <c r="D105" s="463"/>
      <c r="E105" s="463"/>
      <c r="F105" s="463"/>
      <c r="G105" s="463"/>
      <c r="H105" s="256" t="s">
        <v>515</v>
      </c>
      <c r="I105" s="286">
        <v>2.48E-3</v>
      </c>
      <c r="J105" s="257"/>
      <c r="K105" s="286">
        <v>1.984E-2</v>
      </c>
      <c r="L105" s="267">
        <v>73218.100000000006</v>
      </c>
      <c r="M105" s="268">
        <v>1.04</v>
      </c>
      <c r="N105" s="264">
        <v>76146.820000000007</v>
      </c>
      <c r="O105" s="257"/>
      <c r="P105" s="265">
        <v>1510.75</v>
      </c>
      <c r="Q105" s="266"/>
      <c r="R105" s="266"/>
      <c r="HY105" s="245"/>
      <c r="HZ105" s="245"/>
      <c r="IA105" s="245"/>
      <c r="IB105" s="245"/>
      <c r="IC105" s="245"/>
      <c r="ID105" s="245"/>
      <c r="IE105" s="209"/>
      <c r="IF105" s="209" t="s">
        <v>706</v>
      </c>
      <c r="IG105" s="209"/>
      <c r="IH105" s="245"/>
      <c r="II105" s="209"/>
      <c r="IJ105" s="245"/>
    </row>
    <row r="106" spans="1:244" s="204" customFormat="1" ht="15" x14ac:dyDescent="0.25">
      <c r="A106" s="272"/>
      <c r="B106" s="207"/>
      <c r="C106" s="487" t="s">
        <v>657</v>
      </c>
      <c r="D106" s="487"/>
      <c r="E106" s="487"/>
      <c r="F106" s="487"/>
      <c r="G106" s="487"/>
      <c r="H106" s="248"/>
      <c r="I106" s="249"/>
      <c r="J106" s="249"/>
      <c r="K106" s="249"/>
      <c r="L106" s="251"/>
      <c r="M106" s="249"/>
      <c r="N106" s="273"/>
      <c r="O106" s="249"/>
      <c r="P106" s="274">
        <v>8432.2800000000007</v>
      </c>
      <c r="Q106" s="266"/>
      <c r="R106" s="266"/>
      <c r="HY106" s="245"/>
      <c r="HZ106" s="245"/>
      <c r="IA106" s="245"/>
      <c r="IB106" s="245"/>
      <c r="IC106" s="245"/>
      <c r="ID106" s="245"/>
      <c r="IE106" s="209"/>
      <c r="IF106" s="209"/>
      <c r="IG106" s="209"/>
      <c r="IH106" s="245" t="s">
        <v>657</v>
      </c>
      <c r="II106" s="209"/>
      <c r="IJ106" s="245"/>
    </row>
    <row r="107" spans="1:244" s="204" customFormat="1" ht="15" x14ac:dyDescent="0.25">
      <c r="A107" s="269"/>
      <c r="B107" s="255"/>
      <c r="C107" s="463" t="s">
        <v>501</v>
      </c>
      <c r="D107" s="463"/>
      <c r="E107" s="463"/>
      <c r="F107" s="463"/>
      <c r="G107" s="463"/>
      <c r="H107" s="256"/>
      <c r="I107" s="257"/>
      <c r="J107" s="257"/>
      <c r="K107" s="257"/>
      <c r="L107" s="259"/>
      <c r="M107" s="257"/>
      <c r="N107" s="259"/>
      <c r="O107" s="257"/>
      <c r="P107" s="265">
        <v>5204.26</v>
      </c>
      <c r="HY107" s="245"/>
      <c r="HZ107" s="245"/>
      <c r="IA107" s="245"/>
      <c r="IB107" s="245"/>
      <c r="IC107" s="245"/>
      <c r="ID107" s="245"/>
      <c r="IE107" s="209"/>
      <c r="IF107" s="209"/>
      <c r="IG107" s="209"/>
      <c r="IH107" s="245"/>
      <c r="II107" s="209" t="s">
        <v>501</v>
      </c>
      <c r="IJ107" s="245"/>
    </row>
    <row r="108" spans="1:244" s="204" customFormat="1" ht="15" x14ac:dyDescent="0.25">
      <c r="A108" s="269"/>
      <c r="B108" s="255" t="s">
        <v>707</v>
      </c>
      <c r="C108" s="463" t="s">
        <v>708</v>
      </c>
      <c r="D108" s="463"/>
      <c r="E108" s="463"/>
      <c r="F108" s="463"/>
      <c r="G108" s="463"/>
      <c r="H108" s="256" t="s">
        <v>466</v>
      </c>
      <c r="I108" s="275">
        <v>98</v>
      </c>
      <c r="J108" s="257"/>
      <c r="K108" s="275">
        <v>98</v>
      </c>
      <c r="L108" s="259"/>
      <c r="M108" s="257"/>
      <c r="N108" s="259"/>
      <c r="O108" s="257"/>
      <c r="P108" s="265">
        <v>5100.17</v>
      </c>
      <c r="HY108" s="245"/>
      <c r="HZ108" s="245"/>
      <c r="IA108" s="245"/>
      <c r="IB108" s="245"/>
      <c r="IC108" s="245"/>
      <c r="ID108" s="245"/>
      <c r="IE108" s="209"/>
      <c r="IF108" s="209"/>
      <c r="IG108" s="209"/>
      <c r="IH108" s="245"/>
      <c r="II108" s="209" t="s">
        <v>708</v>
      </c>
      <c r="IJ108" s="245"/>
    </row>
    <row r="109" spans="1:244" s="204" customFormat="1" ht="15" x14ac:dyDescent="0.25">
      <c r="A109" s="269"/>
      <c r="B109" s="255" t="s">
        <v>709</v>
      </c>
      <c r="C109" s="463" t="s">
        <v>710</v>
      </c>
      <c r="D109" s="463"/>
      <c r="E109" s="463"/>
      <c r="F109" s="463"/>
      <c r="G109" s="463"/>
      <c r="H109" s="256" t="s">
        <v>466</v>
      </c>
      <c r="I109" s="275">
        <v>58</v>
      </c>
      <c r="J109" s="257"/>
      <c r="K109" s="275">
        <v>58</v>
      </c>
      <c r="L109" s="259"/>
      <c r="M109" s="257"/>
      <c r="N109" s="259"/>
      <c r="O109" s="257"/>
      <c r="P109" s="265">
        <v>3018.47</v>
      </c>
      <c r="HY109" s="245"/>
      <c r="HZ109" s="245"/>
      <c r="IA109" s="245"/>
      <c r="IB109" s="245"/>
      <c r="IC109" s="245"/>
      <c r="ID109" s="245"/>
      <c r="IE109" s="209"/>
      <c r="IF109" s="209"/>
      <c r="IG109" s="209"/>
      <c r="IH109" s="245"/>
      <c r="II109" s="209" t="s">
        <v>710</v>
      </c>
      <c r="IJ109" s="245"/>
    </row>
    <row r="110" spans="1:244" s="204" customFormat="1" ht="15" x14ac:dyDescent="0.25">
      <c r="A110" s="276"/>
      <c r="B110" s="277"/>
      <c r="C110" s="487" t="s">
        <v>504</v>
      </c>
      <c r="D110" s="487"/>
      <c r="E110" s="487"/>
      <c r="F110" s="487"/>
      <c r="G110" s="487"/>
      <c r="H110" s="248"/>
      <c r="I110" s="249"/>
      <c r="J110" s="249"/>
      <c r="K110" s="249"/>
      <c r="L110" s="251"/>
      <c r="M110" s="249"/>
      <c r="N110" s="273">
        <v>2068.87</v>
      </c>
      <c r="O110" s="249"/>
      <c r="P110" s="274">
        <v>16550.919999999998</v>
      </c>
      <c r="HY110" s="245"/>
      <c r="HZ110" s="245"/>
      <c r="IA110" s="245"/>
      <c r="IB110" s="245"/>
      <c r="IC110" s="245"/>
      <c r="ID110" s="245"/>
      <c r="IE110" s="209"/>
      <c r="IF110" s="209"/>
      <c r="IG110" s="209"/>
      <c r="IH110" s="245"/>
      <c r="II110" s="209"/>
      <c r="IJ110" s="245" t="s">
        <v>504</v>
      </c>
    </row>
    <row r="111" spans="1:244" s="204" customFormat="1" ht="0.75" customHeight="1" x14ac:dyDescent="0.25">
      <c r="A111" s="278"/>
      <c r="B111" s="279"/>
      <c r="C111" s="279"/>
      <c r="D111" s="279"/>
      <c r="E111" s="279"/>
      <c r="F111" s="279"/>
      <c r="G111" s="279"/>
      <c r="H111" s="280"/>
      <c r="I111" s="281"/>
      <c r="J111" s="281"/>
      <c r="K111" s="281"/>
      <c r="L111" s="282"/>
      <c r="M111" s="281"/>
      <c r="N111" s="282"/>
      <c r="O111" s="281"/>
      <c r="P111" s="283"/>
      <c r="HY111" s="245"/>
      <c r="HZ111" s="245"/>
      <c r="IA111" s="245"/>
      <c r="IB111" s="245"/>
      <c r="IC111" s="245"/>
      <c r="ID111" s="245"/>
      <c r="IE111" s="209"/>
      <c r="IF111" s="209"/>
      <c r="IG111" s="209"/>
      <c r="IH111" s="245"/>
      <c r="II111" s="209"/>
      <c r="IJ111" s="245"/>
    </row>
    <row r="112" spans="1:244" s="204" customFormat="1" ht="23.25" x14ac:dyDescent="0.25">
      <c r="A112" s="246" t="s">
        <v>59</v>
      </c>
      <c r="B112" s="247" t="s">
        <v>711</v>
      </c>
      <c r="C112" s="494" t="s">
        <v>712</v>
      </c>
      <c r="D112" s="494"/>
      <c r="E112" s="494"/>
      <c r="F112" s="494"/>
      <c r="G112" s="494"/>
      <c r="H112" s="248" t="s">
        <v>597</v>
      </c>
      <c r="I112" s="249">
        <v>1.71</v>
      </c>
      <c r="J112" s="250">
        <v>1</v>
      </c>
      <c r="K112" s="287">
        <v>1.71</v>
      </c>
      <c r="L112" s="273">
        <v>22973.67</v>
      </c>
      <c r="M112" s="287">
        <v>1.1299999999999999</v>
      </c>
      <c r="N112" s="288">
        <v>25960.25</v>
      </c>
      <c r="O112" s="249"/>
      <c r="P112" s="274">
        <v>44392.03</v>
      </c>
      <c r="HY112" s="245"/>
      <c r="HZ112" s="245" t="s">
        <v>712</v>
      </c>
      <c r="IA112" s="245" t="s">
        <v>473</v>
      </c>
      <c r="IB112" s="245" t="s">
        <v>473</v>
      </c>
      <c r="IC112" s="245" t="s">
        <v>473</v>
      </c>
      <c r="ID112" s="245" t="s">
        <v>473</v>
      </c>
      <c r="IE112" s="209"/>
      <c r="IF112" s="209"/>
      <c r="IG112" s="209"/>
      <c r="IH112" s="245"/>
      <c r="II112" s="209"/>
      <c r="IJ112" s="245"/>
    </row>
    <row r="113" spans="1:259" s="204" customFormat="1" ht="15" x14ac:dyDescent="0.25">
      <c r="A113" s="276"/>
      <c r="B113" s="277"/>
      <c r="C113" s="461" t="s">
        <v>517</v>
      </c>
      <c r="D113" s="461"/>
      <c r="E113" s="461"/>
      <c r="F113" s="461"/>
      <c r="G113" s="461"/>
      <c r="H113" s="461"/>
      <c r="I113" s="461"/>
      <c r="J113" s="461"/>
      <c r="K113" s="461"/>
      <c r="L113" s="461"/>
      <c r="M113" s="461"/>
      <c r="N113" s="461"/>
      <c r="O113" s="461"/>
      <c r="P113" s="495"/>
      <c r="HY113" s="245"/>
      <c r="HZ113" s="245"/>
      <c r="IA113" s="245"/>
      <c r="IB113" s="245"/>
      <c r="IC113" s="245"/>
      <c r="ID113" s="245"/>
      <c r="IE113" s="209"/>
      <c r="IF113" s="209"/>
      <c r="IG113" s="209"/>
      <c r="IH113" s="245"/>
      <c r="II113" s="209"/>
      <c r="IJ113" s="245"/>
      <c r="IK113" s="208" t="s">
        <v>517</v>
      </c>
      <c r="IL113" s="208" t="s">
        <v>473</v>
      </c>
      <c r="IM113" s="208" t="s">
        <v>473</v>
      </c>
      <c r="IN113" s="208" t="s">
        <v>473</v>
      </c>
      <c r="IO113" s="208" t="s">
        <v>473</v>
      </c>
      <c r="IP113" s="208" t="s">
        <v>473</v>
      </c>
      <c r="IQ113" s="208" t="s">
        <v>473</v>
      </c>
      <c r="IR113" s="208" t="s">
        <v>473</v>
      </c>
      <c r="IS113" s="208" t="s">
        <v>473</v>
      </c>
      <c r="IT113" s="208" t="s">
        <v>473</v>
      </c>
      <c r="IU113" s="208" t="s">
        <v>473</v>
      </c>
      <c r="IV113" s="208" t="s">
        <v>473</v>
      </c>
      <c r="IW113" s="208" t="s">
        <v>473</v>
      </c>
      <c r="IX113" s="208" t="s">
        <v>473</v>
      </c>
    </row>
    <row r="114" spans="1:259" s="204" customFormat="1" ht="15" x14ac:dyDescent="0.25">
      <c r="A114" s="289"/>
      <c r="B114" s="206"/>
      <c r="C114" s="461" t="s">
        <v>713</v>
      </c>
      <c r="D114" s="461"/>
      <c r="E114" s="461"/>
      <c r="F114" s="461"/>
      <c r="G114" s="461"/>
      <c r="H114" s="461"/>
      <c r="I114" s="461"/>
      <c r="J114" s="461"/>
      <c r="K114" s="461"/>
      <c r="L114" s="461"/>
      <c r="M114" s="461"/>
      <c r="N114" s="461"/>
      <c r="O114" s="461"/>
      <c r="P114" s="495"/>
      <c r="HY114" s="245"/>
      <c r="HZ114" s="245"/>
      <c r="IA114" s="245"/>
      <c r="IB114" s="245"/>
      <c r="IC114" s="245"/>
      <c r="ID114" s="245"/>
      <c r="IE114" s="209"/>
      <c r="IF114" s="209"/>
      <c r="IG114" s="209"/>
      <c r="IH114" s="245"/>
      <c r="II114" s="209"/>
      <c r="IJ114" s="245"/>
      <c r="IY114" s="208" t="s">
        <v>713</v>
      </c>
    </row>
    <row r="115" spans="1:259" s="204" customFormat="1" ht="15" x14ac:dyDescent="0.25">
      <c r="A115" s="276"/>
      <c r="B115" s="277"/>
      <c r="C115" s="487" t="s">
        <v>504</v>
      </c>
      <c r="D115" s="487"/>
      <c r="E115" s="487"/>
      <c r="F115" s="487"/>
      <c r="G115" s="487"/>
      <c r="H115" s="248"/>
      <c r="I115" s="249"/>
      <c r="J115" s="249"/>
      <c r="K115" s="249"/>
      <c r="L115" s="251"/>
      <c r="M115" s="249"/>
      <c r="N115" s="251"/>
      <c r="O115" s="249"/>
      <c r="P115" s="274">
        <v>44392.03</v>
      </c>
      <c r="HY115" s="245"/>
      <c r="HZ115" s="245"/>
      <c r="IA115" s="245"/>
      <c r="IB115" s="245"/>
      <c r="IC115" s="245"/>
      <c r="ID115" s="245"/>
      <c r="IE115" s="209"/>
      <c r="IF115" s="209"/>
      <c r="IG115" s="209"/>
      <c r="IH115" s="245"/>
      <c r="II115" s="209"/>
      <c r="IJ115" s="245" t="s">
        <v>504</v>
      </c>
    </row>
    <row r="116" spans="1:259" s="204" customFormat="1" ht="0.75" customHeight="1" x14ac:dyDescent="0.25">
      <c r="A116" s="278"/>
      <c r="B116" s="279"/>
      <c r="C116" s="279"/>
      <c r="D116" s="279"/>
      <c r="E116" s="279"/>
      <c r="F116" s="279"/>
      <c r="G116" s="279"/>
      <c r="H116" s="280"/>
      <c r="I116" s="281"/>
      <c r="J116" s="281"/>
      <c r="K116" s="281"/>
      <c r="L116" s="282"/>
      <c r="M116" s="281"/>
      <c r="N116" s="282"/>
      <c r="O116" s="281"/>
      <c r="P116" s="283"/>
      <c r="HY116" s="245"/>
      <c r="HZ116" s="245"/>
      <c r="IA116" s="245"/>
      <c r="IB116" s="245"/>
      <c r="IC116" s="245"/>
      <c r="ID116" s="245"/>
      <c r="IE116" s="209"/>
      <c r="IF116" s="209"/>
      <c r="IG116" s="209"/>
      <c r="IH116" s="245"/>
      <c r="II116" s="209"/>
      <c r="IJ116" s="245"/>
    </row>
    <row r="117" spans="1:259" s="204" customFormat="1" ht="23.25" x14ac:dyDescent="0.25">
      <c r="A117" s="246" t="s">
        <v>58</v>
      </c>
      <c r="B117" s="247" t="s">
        <v>676</v>
      </c>
      <c r="C117" s="494" t="s">
        <v>677</v>
      </c>
      <c r="D117" s="494"/>
      <c r="E117" s="494"/>
      <c r="F117" s="494"/>
      <c r="G117" s="494"/>
      <c r="H117" s="248" t="s">
        <v>597</v>
      </c>
      <c r="I117" s="249">
        <v>4.5119999999999996</v>
      </c>
      <c r="J117" s="250">
        <v>1</v>
      </c>
      <c r="K117" s="290">
        <v>4.5119999999999996</v>
      </c>
      <c r="L117" s="273">
        <v>19877.5</v>
      </c>
      <c r="M117" s="287">
        <v>1.1299999999999999</v>
      </c>
      <c r="N117" s="288">
        <v>22461.58</v>
      </c>
      <c r="O117" s="249"/>
      <c r="P117" s="274">
        <v>101346.65</v>
      </c>
      <c r="HY117" s="245"/>
      <c r="HZ117" s="245" t="s">
        <v>677</v>
      </c>
      <c r="IA117" s="245" t="s">
        <v>473</v>
      </c>
      <c r="IB117" s="245" t="s">
        <v>473</v>
      </c>
      <c r="IC117" s="245" t="s">
        <v>473</v>
      </c>
      <c r="ID117" s="245" t="s">
        <v>473</v>
      </c>
      <c r="IE117" s="209"/>
      <c r="IF117" s="209"/>
      <c r="IG117" s="209"/>
      <c r="IH117" s="245"/>
      <c r="II117" s="209"/>
      <c r="IJ117" s="245"/>
    </row>
    <row r="118" spans="1:259" s="204" customFormat="1" ht="15" x14ac:dyDescent="0.25">
      <c r="A118" s="276"/>
      <c r="B118" s="277"/>
      <c r="C118" s="461" t="s">
        <v>517</v>
      </c>
      <c r="D118" s="461"/>
      <c r="E118" s="461"/>
      <c r="F118" s="461"/>
      <c r="G118" s="461"/>
      <c r="H118" s="461"/>
      <c r="I118" s="461"/>
      <c r="J118" s="461"/>
      <c r="K118" s="461"/>
      <c r="L118" s="461"/>
      <c r="M118" s="461"/>
      <c r="N118" s="461"/>
      <c r="O118" s="461"/>
      <c r="P118" s="495"/>
      <c r="HY118" s="245"/>
      <c r="HZ118" s="245"/>
      <c r="IA118" s="245"/>
      <c r="IB118" s="245"/>
      <c r="IC118" s="245"/>
      <c r="ID118" s="245"/>
      <c r="IE118" s="209"/>
      <c r="IF118" s="209"/>
      <c r="IG118" s="209"/>
      <c r="IH118" s="245"/>
      <c r="II118" s="209"/>
      <c r="IJ118" s="245"/>
      <c r="IK118" s="208" t="s">
        <v>517</v>
      </c>
      <c r="IL118" s="208" t="s">
        <v>473</v>
      </c>
      <c r="IM118" s="208" t="s">
        <v>473</v>
      </c>
      <c r="IN118" s="208" t="s">
        <v>473</v>
      </c>
      <c r="IO118" s="208" t="s">
        <v>473</v>
      </c>
      <c r="IP118" s="208" t="s">
        <v>473</v>
      </c>
      <c r="IQ118" s="208" t="s">
        <v>473</v>
      </c>
      <c r="IR118" s="208" t="s">
        <v>473</v>
      </c>
      <c r="IS118" s="208" t="s">
        <v>473</v>
      </c>
      <c r="IT118" s="208" t="s">
        <v>473</v>
      </c>
      <c r="IU118" s="208" t="s">
        <v>473</v>
      </c>
      <c r="IV118" s="208" t="s">
        <v>473</v>
      </c>
      <c r="IW118" s="208" t="s">
        <v>473</v>
      </c>
      <c r="IX118" s="208" t="s">
        <v>473</v>
      </c>
    </row>
    <row r="119" spans="1:259" s="204" customFormat="1" ht="15" x14ac:dyDescent="0.25">
      <c r="A119" s="289"/>
      <c r="B119" s="206"/>
      <c r="C119" s="461" t="s">
        <v>714</v>
      </c>
      <c r="D119" s="461"/>
      <c r="E119" s="461"/>
      <c r="F119" s="461"/>
      <c r="G119" s="461"/>
      <c r="H119" s="461"/>
      <c r="I119" s="461"/>
      <c r="J119" s="461"/>
      <c r="K119" s="461"/>
      <c r="L119" s="461"/>
      <c r="M119" s="461"/>
      <c r="N119" s="461"/>
      <c r="O119" s="461"/>
      <c r="P119" s="495"/>
      <c r="HY119" s="245"/>
      <c r="HZ119" s="245"/>
      <c r="IA119" s="245"/>
      <c r="IB119" s="245"/>
      <c r="IC119" s="245"/>
      <c r="ID119" s="245"/>
      <c r="IE119" s="209"/>
      <c r="IF119" s="209"/>
      <c r="IG119" s="209"/>
      <c r="IH119" s="245"/>
      <c r="II119" s="209"/>
      <c r="IJ119" s="245"/>
      <c r="IY119" s="208" t="s">
        <v>714</v>
      </c>
    </row>
    <row r="120" spans="1:259" s="204" customFormat="1" ht="15" x14ac:dyDescent="0.25">
      <c r="A120" s="276"/>
      <c r="B120" s="277"/>
      <c r="C120" s="487" t="s">
        <v>504</v>
      </c>
      <c r="D120" s="487"/>
      <c r="E120" s="487"/>
      <c r="F120" s="487"/>
      <c r="G120" s="487"/>
      <c r="H120" s="248"/>
      <c r="I120" s="249"/>
      <c r="J120" s="249"/>
      <c r="K120" s="249"/>
      <c r="L120" s="251"/>
      <c r="M120" s="249"/>
      <c r="N120" s="251"/>
      <c r="O120" s="249"/>
      <c r="P120" s="274">
        <v>101346.65</v>
      </c>
      <c r="HY120" s="245"/>
      <c r="HZ120" s="245"/>
      <c r="IA120" s="245"/>
      <c r="IB120" s="245"/>
      <c r="IC120" s="245"/>
      <c r="ID120" s="245"/>
      <c r="IE120" s="209"/>
      <c r="IF120" s="209"/>
      <c r="IG120" s="209"/>
      <c r="IH120" s="245"/>
      <c r="II120" s="209"/>
      <c r="IJ120" s="245" t="s">
        <v>504</v>
      </c>
    </row>
    <row r="121" spans="1:259" s="204" customFormat="1" ht="0.75" customHeight="1" x14ac:dyDescent="0.25">
      <c r="A121" s="278"/>
      <c r="B121" s="279"/>
      <c r="C121" s="279"/>
      <c r="D121" s="279"/>
      <c r="E121" s="279"/>
      <c r="F121" s="279"/>
      <c r="G121" s="279"/>
      <c r="H121" s="280"/>
      <c r="I121" s="281"/>
      <c r="J121" s="281"/>
      <c r="K121" s="281"/>
      <c r="L121" s="282"/>
      <c r="M121" s="281"/>
      <c r="N121" s="282"/>
      <c r="O121" s="281"/>
      <c r="P121" s="283"/>
      <c r="HY121" s="245"/>
      <c r="HZ121" s="245"/>
      <c r="IA121" s="245"/>
      <c r="IB121" s="245"/>
      <c r="IC121" s="245"/>
      <c r="ID121" s="245"/>
      <c r="IE121" s="209"/>
      <c r="IF121" s="209"/>
      <c r="IG121" s="209"/>
      <c r="IH121" s="245"/>
      <c r="II121" s="209"/>
      <c r="IJ121" s="245"/>
    </row>
    <row r="122" spans="1:259" s="204" customFormat="1" ht="34.5" x14ac:dyDescent="0.25">
      <c r="A122" s="246" t="s">
        <v>56</v>
      </c>
      <c r="B122" s="247" t="s">
        <v>598</v>
      </c>
      <c r="C122" s="494" t="s">
        <v>663</v>
      </c>
      <c r="D122" s="494"/>
      <c r="E122" s="494"/>
      <c r="F122" s="494"/>
      <c r="G122" s="494"/>
      <c r="H122" s="248" t="s">
        <v>519</v>
      </c>
      <c r="I122" s="249">
        <v>2.2000000000000002</v>
      </c>
      <c r="J122" s="250">
        <v>1</v>
      </c>
      <c r="K122" s="291">
        <v>2.2000000000000002</v>
      </c>
      <c r="L122" s="251"/>
      <c r="M122" s="249"/>
      <c r="N122" s="252"/>
      <c r="O122" s="249"/>
      <c r="P122" s="253"/>
      <c r="HY122" s="245"/>
      <c r="HZ122" s="245" t="s">
        <v>663</v>
      </c>
      <c r="IA122" s="245" t="s">
        <v>473</v>
      </c>
      <c r="IB122" s="245" t="s">
        <v>473</v>
      </c>
      <c r="IC122" s="245" t="s">
        <v>473</v>
      </c>
      <c r="ID122" s="245" t="s">
        <v>473</v>
      </c>
      <c r="IE122" s="209"/>
      <c r="IF122" s="209"/>
      <c r="IG122" s="209"/>
      <c r="IH122" s="245"/>
      <c r="II122" s="209"/>
      <c r="IJ122" s="245"/>
    </row>
    <row r="123" spans="1:259" s="204" customFormat="1" ht="15" x14ac:dyDescent="0.25">
      <c r="A123" s="254"/>
      <c r="B123" s="255" t="s">
        <v>65</v>
      </c>
      <c r="C123" s="463" t="s">
        <v>560</v>
      </c>
      <c r="D123" s="463"/>
      <c r="E123" s="463"/>
      <c r="F123" s="463"/>
      <c r="G123" s="463"/>
      <c r="H123" s="256" t="s">
        <v>500</v>
      </c>
      <c r="I123" s="257"/>
      <c r="J123" s="257"/>
      <c r="K123" s="292">
        <v>209.26400000000001</v>
      </c>
      <c r="L123" s="259"/>
      <c r="M123" s="257"/>
      <c r="N123" s="259"/>
      <c r="O123" s="257"/>
      <c r="P123" s="265">
        <v>71168.539999999994</v>
      </c>
      <c r="HY123" s="245"/>
      <c r="HZ123" s="245"/>
      <c r="IA123" s="245"/>
      <c r="IB123" s="245"/>
      <c r="IC123" s="245"/>
      <c r="ID123" s="245"/>
      <c r="IE123" s="209" t="s">
        <v>560</v>
      </c>
      <c r="IF123" s="209"/>
      <c r="IG123" s="209"/>
      <c r="IH123" s="245"/>
      <c r="II123" s="209"/>
      <c r="IJ123" s="245"/>
    </row>
    <row r="124" spans="1:259" s="204" customFormat="1" ht="15" x14ac:dyDescent="0.25">
      <c r="A124" s="261"/>
      <c r="B124" s="255" t="s">
        <v>664</v>
      </c>
      <c r="C124" s="463" t="s">
        <v>665</v>
      </c>
      <c r="D124" s="463"/>
      <c r="E124" s="463"/>
      <c r="F124" s="463"/>
      <c r="G124" s="463"/>
      <c r="H124" s="256" t="s">
        <v>500</v>
      </c>
      <c r="I124" s="258">
        <v>0.99</v>
      </c>
      <c r="J124" s="257"/>
      <c r="K124" s="292">
        <v>2.1779999999999999</v>
      </c>
      <c r="L124" s="262"/>
      <c r="M124" s="263"/>
      <c r="N124" s="264">
        <v>282.52999999999997</v>
      </c>
      <c r="O124" s="257"/>
      <c r="P124" s="265">
        <v>615.35</v>
      </c>
      <c r="Q124" s="266"/>
      <c r="R124" s="266"/>
      <c r="HY124" s="245"/>
      <c r="HZ124" s="245"/>
      <c r="IA124" s="245"/>
      <c r="IB124" s="245"/>
      <c r="IC124" s="245"/>
      <c r="ID124" s="245"/>
      <c r="IE124" s="209"/>
      <c r="IF124" s="209" t="s">
        <v>665</v>
      </c>
      <c r="IG124" s="209"/>
      <c r="IH124" s="245"/>
      <c r="II124" s="209"/>
      <c r="IJ124" s="245"/>
    </row>
    <row r="125" spans="1:259" s="204" customFormat="1" ht="15" x14ac:dyDescent="0.25">
      <c r="A125" s="261"/>
      <c r="B125" s="255" t="s">
        <v>666</v>
      </c>
      <c r="C125" s="463" t="s">
        <v>667</v>
      </c>
      <c r="D125" s="463"/>
      <c r="E125" s="463"/>
      <c r="F125" s="463"/>
      <c r="G125" s="463"/>
      <c r="H125" s="256" t="s">
        <v>500</v>
      </c>
      <c r="I125" s="258">
        <v>47.29</v>
      </c>
      <c r="J125" s="257"/>
      <c r="K125" s="292">
        <v>104.038</v>
      </c>
      <c r="L125" s="262"/>
      <c r="M125" s="263"/>
      <c r="N125" s="264">
        <v>308.45</v>
      </c>
      <c r="O125" s="257"/>
      <c r="P125" s="265">
        <v>32090.52</v>
      </c>
      <c r="Q125" s="266"/>
      <c r="R125" s="266"/>
      <c r="HY125" s="245"/>
      <c r="HZ125" s="245"/>
      <c r="IA125" s="245"/>
      <c r="IB125" s="245"/>
      <c r="IC125" s="245"/>
      <c r="ID125" s="245"/>
      <c r="IE125" s="209"/>
      <c r="IF125" s="209" t="s">
        <v>667</v>
      </c>
      <c r="IG125" s="209"/>
      <c r="IH125" s="245"/>
      <c r="II125" s="209"/>
      <c r="IJ125" s="245"/>
    </row>
    <row r="126" spans="1:259" s="204" customFormat="1" ht="15" x14ac:dyDescent="0.25">
      <c r="A126" s="261"/>
      <c r="B126" s="255" t="s">
        <v>668</v>
      </c>
      <c r="C126" s="463" t="s">
        <v>669</v>
      </c>
      <c r="D126" s="463"/>
      <c r="E126" s="463"/>
      <c r="F126" s="463"/>
      <c r="G126" s="463"/>
      <c r="H126" s="256" t="s">
        <v>500</v>
      </c>
      <c r="I126" s="258">
        <v>23.42</v>
      </c>
      <c r="J126" s="257"/>
      <c r="K126" s="292">
        <v>51.524000000000001</v>
      </c>
      <c r="L126" s="262"/>
      <c r="M126" s="263"/>
      <c r="N126" s="264">
        <v>347.33</v>
      </c>
      <c r="O126" s="257"/>
      <c r="P126" s="265">
        <v>17895.830000000002</v>
      </c>
      <c r="Q126" s="266"/>
      <c r="R126" s="266"/>
      <c r="HY126" s="245"/>
      <c r="HZ126" s="245"/>
      <c r="IA126" s="245"/>
      <c r="IB126" s="245"/>
      <c r="IC126" s="245"/>
      <c r="ID126" s="245"/>
      <c r="IE126" s="209"/>
      <c r="IF126" s="209" t="s">
        <v>669</v>
      </c>
      <c r="IG126" s="209"/>
      <c r="IH126" s="245"/>
      <c r="II126" s="209"/>
      <c r="IJ126" s="245"/>
    </row>
    <row r="127" spans="1:259" s="204" customFormat="1" ht="15" x14ac:dyDescent="0.25">
      <c r="A127" s="261"/>
      <c r="B127" s="255" t="s">
        <v>670</v>
      </c>
      <c r="C127" s="463" t="s">
        <v>671</v>
      </c>
      <c r="D127" s="463"/>
      <c r="E127" s="463"/>
      <c r="F127" s="463"/>
      <c r="G127" s="463"/>
      <c r="H127" s="256" t="s">
        <v>500</v>
      </c>
      <c r="I127" s="258">
        <v>23.42</v>
      </c>
      <c r="J127" s="257"/>
      <c r="K127" s="292">
        <v>51.524000000000001</v>
      </c>
      <c r="L127" s="262"/>
      <c r="M127" s="263"/>
      <c r="N127" s="264">
        <v>399.17</v>
      </c>
      <c r="O127" s="257"/>
      <c r="P127" s="265">
        <v>20566.84</v>
      </c>
      <c r="Q127" s="266"/>
      <c r="R127" s="266"/>
      <c r="HY127" s="245"/>
      <c r="HZ127" s="245"/>
      <c r="IA127" s="245"/>
      <c r="IB127" s="245"/>
      <c r="IC127" s="245"/>
      <c r="ID127" s="245"/>
      <c r="IE127" s="209"/>
      <c r="IF127" s="209" t="s">
        <v>671</v>
      </c>
      <c r="IG127" s="209"/>
      <c r="IH127" s="245"/>
      <c r="II127" s="209"/>
      <c r="IJ127" s="245"/>
    </row>
    <row r="128" spans="1:259" s="204" customFormat="1" ht="15" x14ac:dyDescent="0.25">
      <c r="A128" s="254"/>
      <c r="B128" s="255" t="s">
        <v>63</v>
      </c>
      <c r="C128" s="463" t="s">
        <v>499</v>
      </c>
      <c r="D128" s="463"/>
      <c r="E128" s="463"/>
      <c r="F128" s="463"/>
      <c r="G128" s="463"/>
      <c r="H128" s="256"/>
      <c r="I128" s="257"/>
      <c r="J128" s="257"/>
      <c r="K128" s="257"/>
      <c r="L128" s="259"/>
      <c r="M128" s="257"/>
      <c r="N128" s="259"/>
      <c r="O128" s="257"/>
      <c r="P128" s="265">
        <v>29582.44</v>
      </c>
      <c r="HY128" s="245"/>
      <c r="HZ128" s="245"/>
      <c r="IA128" s="245"/>
      <c r="IB128" s="245"/>
      <c r="IC128" s="245"/>
      <c r="ID128" s="245"/>
      <c r="IE128" s="209" t="s">
        <v>499</v>
      </c>
      <c r="IF128" s="209"/>
      <c r="IG128" s="209"/>
      <c r="IH128" s="245"/>
      <c r="II128" s="209"/>
      <c r="IJ128" s="245"/>
    </row>
    <row r="129" spans="1:244" s="204" customFormat="1" ht="15" x14ac:dyDescent="0.25">
      <c r="A129" s="254"/>
      <c r="B129" s="255"/>
      <c r="C129" s="463" t="s">
        <v>563</v>
      </c>
      <c r="D129" s="463"/>
      <c r="E129" s="463"/>
      <c r="F129" s="463"/>
      <c r="G129" s="463"/>
      <c r="H129" s="256" t="s">
        <v>500</v>
      </c>
      <c r="I129" s="257"/>
      <c r="J129" s="257"/>
      <c r="K129" s="292">
        <v>54.758000000000003</v>
      </c>
      <c r="L129" s="259"/>
      <c r="M129" s="257"/>
      <c r="N129" s="259"/>
      <c r="O129" s="257"/>
      <c r="P129" s="265">
        <v>19215.82</v>
      </c>
      <c r="HY129" s="245"/>
      <c r="HZ129" s="245"/>
      <c r="IA129" s="245"/>
      <c r="IB129" s="245"/>
      <c r="IC129" s="245"/>
      <c r="ID129" s="245"/>
      <c r="IE129" s="209" t="s">
        <v>563</v>
      </c>
      <c r="IF129" s="209"/>
      <c r="IG129" s="209"/>
      <c r="IH129" s="245"/>
      <c r="II129" s="209"/>
      <c r="IJ129" s="245"/>
    </row>
    <row r="130" spans="1:244" s="204" customFormat="1" ht="15" x14ac:dyDescent="0.25">
      <c r="A130" s="261"/>
      <c r="B130" s="255" t="s">
        <v>599</v>
      </c>
      <c r="C130" s="463" t="s">
        <v>600</v>
      </c>
      <c r="D130" s="463"/>
      <c r="E130" s="463"/>
      <c r="F130" s="463"/>
      <c r="G130" s="463"/>
      <c r="H130" s="256" t="s">
        <v>656</v>
      </c>
      <c r="I130" s="258">
        <v>0.75</v>
      </c>
      <c r="J130" s="257"/>
      <c r="K130" s="258">
        <v>1.65</v>
      </c>
      <c r="L130" s="262"/>
      <c r="M130" s="263"/>
      <c r="N130" s="264">
        <v>1655.14</v>
      </c>
      <c r="O130" s="257"/>
      <c r="P130" s="265">
        <v>2730.98</v>
      </c>
      <c r="Q130" s="266"/>
      <c r="R130" s="266"/>
      <c r="HY130" s="245"/>
      <c r="HZ130" s="245"/>
      <c r="IA130" s="245"/>
      <c r="IB130" s="245"/>
      <c r="IC130" s="245"/>
      <c r="ID130" s="245"/>
      <c r="IE130" s="209"/>
      <c r="IF130" s="209" t="s">
        <v>600</v>
      </c>
      <c r="IG130" s="209"/>
      <c r="IH130" s="245"/>
      <c r="II130" s="209"/>
      <c r="IJ130" s="245"/>
    </row>
    <row r="131" spans="1:244" s="204" customFormat="1" ht="15" x14ac:dyDescent="0.25">
      <c r="A131" s="269"/>
      <c r="B131" s="255" t="s">
        <v>601</v>
      </c>
      <c r="C131" s="463" t="s">
        <v>602</v>
      </c>
      <c r="D131" s="463"/>
      <c r="E131" s="463"/>
      <c r="F131" s="463"/>
      <c r="G131" s="463"/>
      <c r="H131" s="256" t="s">
        <v>500</v>
      </c>
      <c r="I131" s="258">
        <v>0.75</v>
      </c>
      <c r="J131" s="257"/>
      <c r="K131" s="258">
        <v>1.65</v>
      </c>
      <c r="L131" s="259"/>
      <c r="M131" s="257"/>
      <c r="N131" s="270">
        <v>466.56</v>
      </c>
      <c r="O131" s="257"/>
      <c r="P131" s="260">
        <v>769.82</v>
      </c>
      <c r="HY131" s="245"/>
      <c r="HZ131" s="245"/>
      <c r="IA131" s="245"/>
      <c r="IB131" s="245"/>
      <c r="IC131" s="245"/>
      <c r="ID131" s="245"/>
      <c r="IE131" s="209"/>
      <c r="IF131" s="209"/>
      <c r="IG131" s="209" t="s">
        <v>602</v>
      </c>
      <c r="IH131" s="245"/>
      <c r="II131" s="209"/>
      <c r="IJ131" s="245"/>
    </row>
    <row r="132" spans="1:244" s="204" customFormat="1" ht="15" x14ac:dyDescent="0.25">
      <c r="A132" s="261"/>
      <c r="B132" s="255" t="s">
        <v>672</v>
      </c>
      <c r="C132" s="463" t="s">
        <v>673</v>
      </c>
      <c r="D132" s="463"/>
      <c r="E132" s="463"/>
      <c r="F132" s="463"/>
      <c r="G132" s="463"/>
      <c r="H132" s="256" t="s">
        <v>656</v>
      </c>
      <c r="I132" s="258">
        <v>0.81</v>
      </c>
      <c r="J132" s="257"/>
      <c r="K132" s="292">
        <v>1.782</v>
      </c>
      <c r="L132" s="271">
        <v>11.45</v>
      </c>
      <c r="M132" s="268">
        <v>1.45</v>
      </c>
      <c r="N132" s="264">
        <v>16.600000000000001</v>
      </c>
      <c r="O132" s="257"/>
      <c r="P132" s="265">
        <v>29.58</v>
      </c>
      <c r="Q132" s="266"/>
      <c r="R132" s="266"/>
      <c r="HY132" s="245"/>
      <c r="HZ132" s="245"/>
      <c r="IA132" s="245"/>
      <c r="IB132" s="245"/>
      <c r="IC132" s="245"/>
      <c r="ID132" s="245"/>
      <c r="IE132" s="209"/>
      <c r="IF132" s="209" t="s">
        <v>673</v>
      </c>
      <c r="IG132" s="209"/>
      <c r="IH132" s="245"/>
      <c r="II132" s="209"/>
      <c r="IJ132" s="245"/>
    </row>
    <row r="133" spans="1:244" s="204" customFormat="1" ht="15" x14ac:dyDescent="0.25">
      <c r="A133" s="261"/>
      <c r="B133" s="255" t="s">
        <v>564</v>
      </c>
      <c r="C133" s="463" t="s">
        <v>565</v>
      </c>
      <c r="D133" s="463"/>
      <c r="E133" s="463"/>
      <c r="F133" s="463"/>
      <c r="G133" s="463"/>
      <c r="H133" s="256" t="s">
        <v>656</v>
      </c>
      <c r="I133" s="258">
        <v>22.74</v>
      </c>
      <c r="J133" s="257"/>
      <c r="K133" s="292">
        <v>50.027999999999999</v>
      </c>
      <c r="L133" s="271">
        <v>346.73</v>
      </c>
      <c r="M133" s="268">
        <v>1.48</v>
      </c>
      <c r="N133" s="264">
        <v>513.16</v>
      </c>
      <c r="O133" s="257"/>
      <c r="P133" s="265">
        <v>25672.37</v>
      </c>
      <c r="Q133" s="266"/>
      <c r="R133" s="266"/>
      <c r="HY133" s="245"/>
      <c r="HZ133" s="245"/>
      <c r="IA133" s="245"/>
      <c r="IB133" s="245"/>
      <c r="IC133" s="245"/>
      <c r="ID133" s="245"/>
      <c r="IE133" s="209"/>
      <c r="IF133" s="209" t="s">
        <v>565</v>
      </c>
      <c r="IG133" s="209"/>
      <c r="IH133" s="245"/>
      <c r="II133" s="209"/>
      <c r="IJ133" s="245"/>
    </row>
    <row r="134" spans="1:244" s="204" customFormat="1" ht="15" x14ac:dyDescent="0.25">
      <c r="A134" s="269"/>
      <c r="B134" s="255" t="s">
        <v>566</v>
      </c>
      <c r="C134" s="463" t="s">
        <v>567</v>
      </c>
      <c r="D134" s="463"/>
      <c r="E134" s="463"/>
      <c r="F134" s="463"/>
      <c r="G134" s="463"/>
      <c r="H134" s="256" t="s">
        <v>500</v>
      </c>
      <c r="I134" s="258">
        <v>22.74</v>
      </c>
      <c r="J134" s="257"/>
      <c r="K134" s="292">
        <v>50.027999999999999</v>
      </c>
      <c r="L134" s="259"/>
      <c r="M134" s="257"/>
      <c r="N134" s="270">
        <v>347.33</v>
      </c>
      <c r="O134" s="257"/>
      <c r="P134" s="265">
        <v>17376.23</v>
      </c>
      <c r="HY134" s="245"/>
      <c r="HZ134" s="245"/>
      <c r="IA134" s="245"/>
      <c r="IB134" s="245"/>
      <c r="IC134" s="245"/>
      <c r="ID134" s="245"/>
      <c r="IE134" s="209"/>
      <c r="IF134" s="209"/>
      <c r="IG134" s="209" t="s">
        <v>567</v>
      </c>
      <c r="IH134" s="245"/>
      <c r="II134" s="209"/>
      <c r="IJ134" s="245"/>
    </row>
    <row r="135" spans="1:244" s="204" customFormat="1" ht="15" x14ac:dyDescent="0.25">
      <c r="A135" s="261"/>
      <c r="B135" s="255" t="s">
        <v>568</v>
      </c>
      <c r="C135" s="463" t="s">
        <v>569</v>
      </c>
      <c r="D135" s="463"/>
      <c r="E135" s="463"/>
      <c r="F135" s="463"/>
      <c r="G135" s="463"/>
      <c r="H135" s="256" t="s">
        <v>656</v>
      </c>
      <c r="I135" s="258">
        <v>0.59</v>
      </c>
      <c r="J135" s="257"/>
      <c r="K135" s="292">
        <v>1.298</v>
      </c>
      <c r="L135" s="271">
        <v>477.92</v>
      </c>
      <c r="M135" s="268">
        <v>1.32</v>
      </c>
      <c r="N135" s="264">
        <v>630.85</v>
      </c>
      <c r="O135" s="257"/>
      <c r="P135" s="265">
        <v>818.84</v>
      </c>
      <c r="Q135" s="266"/>
      <c r="R135" s="266"/>
      <c r="HY135" s="245"/>
      <c r="HZ135" s="245"/>
      <c r="IA135" s="245"/>
      <c r="IB135" s="245"/>
      <c r="IC135" s="245"/>
      <c r="ID135" s="245"/>
      <c r="IE135" s="209"/>
      <c r="IF135" s="209" t="s">
        <v>569</v>
      </c>
      <c r="IG135" s="209"/>
      <c r="IH135" s="245"/>
      <c r="II135" s="209"/>
      <c r="IJ135" s="245"/>
    </row>
    <row r="136" spans="1:244" s="204" customFormat="1" ht="15" x14ac:dyDescent="0.25">
      <c r="A136" s="269"/>
      <c r="B136" s="255" t="s">
        <v>566</v>
      </c>
      <c r="C136" s="463" t="s">
        <v>567</v>
      </c>
      <c r="D136" s="463"/>
      <c r="E136" s="463"/>
      <c r="F136" s="463"/>
      <c r="G136" s="463"/>
      <c r="H136" s="256" t="s">
        <v>500</v>
      </c>
      <c r="I136" s="258">
        <v>0.59</v>
      </c>
      <c r="J136" s="257"/>
      <c r="K136" s="292">
        <v>1.298</v>
      </c>
      <c r="L136" s="259"/>
      <c r="M136" s="257"/>
      <c r="N136" s="270">
        <v>347.33</v>
      </c>
      <c r="O136" s="257"/>
      <c r="P136" s="260">
        <v>450.83</v>
      </c>
      <c r="HY136" s="245"/>
      <c r="HZ136" s="245"/>
      <c r="IA136" s="245"/>
      <c r="IB136" s="245"/>
      <c r="IC136" s="245"/>
      <c r="ID136" s="245"/>
      <c r="IE136" s="209"/>
      <c r="IF136" s="209"/>
      <c r="IG136" s="209" t="s">
        <v>567</v>
      </c>
      <c r="IH136" s="245"/>
      <c r="II136" s="209"/>
      <c r="IJ136" s="245"/>
    </row>
    <row r="137" spans="1:244" s="204" customFormat="1" ht="15" x14ac:dyDescent="0.25">
      <c r="A137" s="261"/>
      <c r="B137" s="255" t="s">
        <v>674</v>
      </c>
      <c r="C137" s="463" t="s">
        <v>675</v>
      </c>
      <c r="D137" s="463"/>
      <c r="E137" s="463"/>
      <c r="F137" s="463"/>
      <c r="G137" s="463"/>
      <c r="H137" s="256" t="s">
        <v>656</v>
      </c>
      <c r="I137" s="258">
        <v>0.81</v>
      </c>
      <c r="J137" s="257"/>
      <c r="K137" s="292">
        <v>1.782</v>
      </c>
      <c r="L137" s="262"/>
      <c r="M137" s="263"/>
      <c r="N137" s="264">
        <v>185.56</v>
      </c>
      <c r="O137" s="257"/>
      <c r="P137" s="265">
        <v>330.67</v>
      </c>
      <c r="Q137" s="266"/>
      <c r="R137" s="266"/>
      <c r="HY137" s="245"/>
      <c r="HZ137" s="245"/>
      <c r="IA137" s="245"/>
      <c r="IB137" s="245"/>
      <c r="IC137" s="245"/>
      <c r="ID137" s="245"/>
      <c r="IE137" s="209"/>
      <c r="IF137" s="209" t="s">
        <v>675</v>
      </c>
      <c r="IG137" s="209"/>
      <c r="IH137" s="245"/>
      <c r="II137" s="209"/>
      <c r="IJ137" s="245"/>
    </row>
    <row r="138" spans="1:244" s="204" customFormat="1" ht="15" x14ac:dyDescent="0.25">
      <c r="A138" s="269"/>
      <c r="B138" s="255" t="s">
        <v>566</v>
      </c>
      <c r="C138" s="463" t="s">
        <v>567</v>
      </c>
      <c r="D138" s="463"/>
      <c r="E138" s="463"/>
      <c r="F138" s="463"/>
      <c r="G138" s="463"/>
      <c r="H138" s="256" t="s">
        <v>500</v>
      </c>
      <c r="I138" s="258">
        <v>0.81</v>
      </c>
      <c r="J138" s="257"/>
      <c r="K138" s="292">
        <v>1.782</v>
      </c>
      <c r="L138" s="259"/>
      <c r="M138" s="257"/>
      <c r="N138" s="270">
        <v>347.33</v>
      </c>
      <c r="O138" s="257"/>
      <c r="P138" s="260">
        <v>618.94000000000005</v>
      </c>
      <c r="HY138" s="245"/>
      <c r="HZ138" s="245"/>
      <c r="IA138" s="245"/>
      <c r="IB138" s="245"/>
      <c r="IC138" s="245"/>
      <c r="ID138" s="245"/>
      <c r="IE138" s="209"/>
      <c r="IF138" s="209"/>
      <c r="IG138" s="209" t="s">
        <v>567</v>
      </c>
      <c r="IH138" s="245"/>
      <c r="II138" s="209"/>
      <c r="IJ138" s="245"/>
    </row>
    <row r="139" spans="1:244" s="204" customFormat="1" ht="15" x14ac:dyDescent="0.25">
      <c r="A139" s="272"/>
      <c r="B139" s="207"/>
      <c r="C139" s="487" t="s">
        <v>657</v>
      </c>
      <c r="D139" s="487"/>
      <c r="E139" s="487"/>
      <c r="F139" s="487"/>
      <c r="G139" s="487"/>
      <c r="H139" s="248"/>
      <c r="I139" s="249"/>
      <c r="J139" s="249"/>
      <c r="K139" s="249"/>
      <c r="L139" s="251"/>
      <c r="M139" s="249"/>
      <c r="N139" s="273"/>
      <c r="O139" s="249"/>
      <c r="P139" s="274">
        <v>119966.8</v>
      </c>
      <c r="Q139" s="266"/>
      <c r="R139" s="266"/>
      <c r="HY139" s="245"/>
      <c r="HZ139" s="245"/>
      <c r="IA139" s="245"/>
      <c r="IB139" s="245"/>
      <c r="IC139" s="245"/>
      <c r="ID139" s="245"/>
      <c r="IE139" s="209"/>
      <c r="IF139" s="209"/>
      <c r="IG139" s="209"/>
      <c r="IH139" s="245" t="s">
        <v>657</v>
      </c>
      <c r="II139" s="209"/>
      <c r="IJ139" s="245"/>
    </row>
    <row r="140" spans="1:244" s="204" customFormat="1" ht="15" x14ac:dyDescent="0.25">
      <c r="A140" s="269"/>
      <c r="B140" s="255"/>
      <c r="C140" s="463" t="s">
        <v>501</v>
      </c>
      <c r="D140" s="463"/>
      <c r="E140" s="463"/>
      <c r="F140" s="463"/>
      <c r="G140" s="463"/>
      <c r="H140" s="256"/>
      <c r="I140" s="257"/>
      <c r="J140" s="257"/>
      <c r="K140" s="257"/>
      <c r="L140" s="259"/>
      <c r="M140" s="257"/>
      <c r="N140" s="259"/>
      <c r="O140" s="257"/>
      <c r="P140" s="265">
        <v>90384.36</v>
      </c>
      <c r="HY140" s="245"/>
      <c r="HZ140" s="245"/>
      <c r="IA140" s="245"/>
      <c r="IB140" s="245"/>
      <c r="IC140" s="245"/>
      <c r="ID140" s="245"/>
      <c r="IE140" s="209"/>
      <c r="IF140" s="209"/>
      <c r="IG140" s="209"/>
      <c r="IH140" s="245"/>
      <c r="II140" s="209" t="s">
        <v>501</v>
      </c>
      <c r="IJ140" s="245"/>
    </row>
    <row r="141" spans="1:244" s="204" customFormat="1" ht="15" x14ac:dyDescent="0.25">
      <c r="A141" s="269"/>
      <c r="B141" s="255" t="s">
        <v>658</v>
      </c>
      <c r="C141" s="463" t="s">
        <v>502</v>
      </c>
      <c r="D141" s="463"/>
      <c r="E141" s="463"/>
      <c r="F141" s="463"/>
      <c r="G141" s="463"/>
      <c r="H141" s="256" t="s">
        <v>466</v>
      </c>
      <c r="I141" s="275">
        <v>103</v>
      </c>
      <c r="J141" s="257"/>
      <c r="K141" s="275">
        <v>103</v>
      </c>
      <c r="L141" s="259"/>
      <c r="M141" s="257"/>
      <c r="N141" s="259"/>
      <c r="O141" s="257"/>
      <c r="P141" s="265">
        <v>93095.89</v>
      </c>
      <c r="HY141" s="245"/>
      <c r="HZ141" s="245"/>
      <c r="IA141" s="245"/>
      <c r="IB141" s="245"/>
      <c r="IC141" s="245"/>
      <c r="ID141" s="245"/>
      <c r="IE141" s="209"/>
      <c r="IF141" s="209"/>
      <c r="IG141" s="209"/>
      <c r="IH141" s="245"/>
      <c r="II141" s="209" t="s">
        <v>502</v>
      </c>
      <c r="IJ141" s="245"/>
    </row>
    <row r="142" spans="1:244" s="204" customFormat="1" ht="15" x14ac:dyDescent="0.25">
      <c r="A142" s="269"/>
      <c r="B142" s="255" t="s">
        <v>659</v>
      </c>
      <c r="C142" s="463" t="s">
        <v>503</v>
      </c>
      <c r="D142" s="463"/>
      <c r="E142" s="463"/>
      <c r="F142" s="463"/>
      <c r="G142" s="463"/>
      <c r="H142" s="256" t="s">
        <v>466</v>
      </c>
      <c r="I142" s="275">
        <v>60</v>
      </c>
      <c r="J142" s="257"/>
      <c r="K142" s="275">
        <v>60</v>
      </c>
      <c r="L142" s="259"/>
      <c r="M142" s="257"/>
      <c r="N142" s="259"/>
      <c r="O142" s="257"/>
      <c r="P142" s="265">
        <v>54230.62</v>
      </c>
      <c r="HY142" s="245"/>
      <c r="HZ142" s="245"/>
      <c r="IA142" s="245"/>
      <c r="IB142" s="245"/>
      <c r="IC142" s="245"/>
      <c r="ID142" s="245"/>
      <c r="IE142" s="209"/>
      <c r="IF142" s="209"/>
      <c r="IG142" s="209"/>
      <c r="IH142" s="245"/>
      <c r="II142" s="209" t="s">
        <v>503</v>
      </c>
      <c r="IJ142" s="245"/>
    </row>
    <row r="143" spans="1:244" s="204" customFormat="1" ht="15" x14ac:dyDescent="0.25">
      <c r="A143" s="276"/>
      <c r="B143" s="277"/>
      <c r="C143" s="487" t="s">
        <v>504</v>
      </c>
      <c r="D143" s="487"/>
      <c r="E143" s="487"/>
      <c r="F143" s="487"/>
      <c r="G143" s="487"/>
      <c r="H143" s="248"/>
      <c r="I143" s="249"/>
      <c r="J143" s="249"/>
      <c r="K143" s="249"/>
      <c r="L143" s="251"/>
      <c r="M143" s="249"/>
      <c r="N143" s="273">
        <v>121496.96000000001</v>
      </c>
      <c r="O143" s="249"/>
      <c r="P143" s="274">
        <v>267293.31</v>
      </c>
      <c r="HY143" s="245"/>
      <c r="HZ143" s="245"/>
      <c r="IA143" s="245"/>
      <c r="IB143" s="245"/>
      <c r="IC143" s="245"/>
      <c r="ID143" s="245"/>
      <c r="IE143" s="209"/>
      <c r="IF143" s="209"/>
      <c r="IG143" s="209"/>
      <c r="IH143" s="245"/>
      <c r="II143" s="209"/>
      <c r="IJ143" s="245" t="s">
        <v>504</v>
      </c>
    </row>
    <row r="144" spans="1:244" s="204" customFormat="1" ht="0.75" customHeight="1" x14ac:dyDescent="0.25">
      <c r="A144" s="278"/>
      <c r="B144" s="279"/>
      <c r="C144" s="279"/>
      <c r="D144" s="279"/>
      <c r="E144" s="279"/>
      <c r="F144" s="279"/>
      <c r="G144" s="279"/>
      <c r="H144" s="280"/>
      <c r="I144" s="281"/>
      <c r="J144" s="281"/>
      <c r="K144" s="281"/>
      <c r="L144" s="282"/>
      <c r="M144" s="281"/>
      <c r="N144" s="282"/>
      <c r="O144" s="281"/>
      <c r="P144" s="283"/>
      <c r="HY144" s="245"/>
      <c r="HZ144" s="245"/>
      <c r="IA144" s="245"/>
      <c r="IB144" s="245"/>
      <c r="IC144" s="245"/>
      <c r="ID144" s="245"/>
      <c r="IE144" s="209"/>
      <c r="IF144" s="209"/>
      <c r="IG144" s="209"/>
      <c r="IH144" s="245"/>
      <c r="II144" s="209"/>
      <c r="IJ144" s="245"/>
    </row>
    <row r="145" spans="1:259" s="204" customFormat="1" ht="23.25" x14ac:dyDescent="0.25">
      <c r="A145" s="246" t="s">
        <v>54</v>
      </c>
      <c r="B145" s="247" t="s">
        <v>715</v>
      </c>
      <c r="C145" s="494" t="s">
        <v>716</v>
      </c>
      <c r="D145" s="494"/>
      <c r="E145" s="494"/>
      <c r="F145" s="494"/>
      <c r="G145" s="494"/>
      <c r="H145" s="248" t="s">
        <v>515</v>
      </c>
      <c r="I145" s="249">
        <v>12.375</v>
      </c>
      <c r="J145" s="250">
        <v>1</v>
      </c>
      <c r="K145" s="290">
        <v>12.375</v>
      </c>
      <c r="L145" s="251"/>
      <c r="M145" s="249"/>
      <c r="N145" s="293">
        <v>295.98</v>
      </c>
      <c r="O145" s="249"/>
      <c r="P145" s="274">
        <v>3662.75</v>
      </c>
      <c r="HY145" s="245"/>
      <c r="HZ145" s="245" t="s">
        <v>716</v>
      </c>
      <c r="IA145" s="245" t="s">
        <v>473</v>
      </c>
      <c r="IB145" s="245" t="s">
        <v>473</v>
      </c>
      <c r="IC145" s="245" t="s">
        <v>473</v>
      </c>
      <c r="ID145" s="245" t="s">
        <v>473</v>
      </c>
      <c r="IE145" s="209"/>
      <c r="IF145" s="209"/>
      <c r="IG145" s="209"/>
      <c r="IH145" s="245"/>
      <c r="II145" s="209"/>
      <c r="IJ145" s="245"/>
    </row>
    <row r="146" spans="1:259" s="204" customFormat="1" ht="15" x14ac:dyDescent="0.25">
      <c r="A146" s="276"/>
      <c r="B146" s="277"/>
      <c r="C146" s="461" t="s">
        <v>717</v>
      </c>
      <c r="D146" s="461"/>
      <c r="E146" s="461"/>
      <c r="F146" s="461"/>
      <c r="G146" s="461"/>
      <c r="H146" s="461"/>
      <c r="I146" s="461"/>
      <c r="J146" s="461"/>
      <c r="K146" s="461"/>
      <c r="L146" s="461"/>
      <c r="M146" s="461"/>
      <c r="N146" s="461"/>
      <c r="O146" s="461"/>
      <c r="P146" s="495"/>
      <c r="HY146" s="245"/>
      <c r="HZ146" s="245"/>
      <c r="IA146" s="245"/>
      <c r="IB146" s="245"/>
      <c r="IC146" s="245"/>
      <c r="ID146" s="245"/>
      <c r="IE146" s="209"/>
      <c r="IF146" s="209"/>
      <c r="IG146" s="209"/>
      <c r="IH146" s="245"/>
      <c r="II146" s="209"/>
      <c r="IJ146" s="245"/>
      <c r="IK146" s="208" t="s">
        <v>717</v>
      </c>
      <c r="IL146" s="208" t="s">
        <v>473</v>
      </c>
      <c r="IM146" s="208" t="s">
        <v>473</v>
      </c>
      <c r="IN146" s="208" t="s">
        <v>473</v>
      </c>
      <c r="IO146" s="208" t="s">
        <v>473</v>
      </c>
      <c r="IP146" s="208" t="s">
        <v>473</v>
      </c>
      <c r="IQ146" s="208" t="s">
        <v>473</v>
      </c>
      <c r="IR146" s="208" t="s">
        <v>473</v>
      </c>
      <c r="IS146" s="208" t="s">
        <v>473</v>
      </c>
      <c r="IT146" s="208" t="s">
        <v>473</v>
      </c>
      <c r="IU146" s="208" t="s">
        <v>473</v>
      </c>
      <c r="IV146" s="208" t="s">
        <v>473</v>
      </c>
      <c r="IW146" s="208" t="s">
        <v>473</v>
      </c>
      <c r="IX146" s="208" t="s">
        <v>473</v>
      </c>
    </row>
    <row r="147" spans="1:259" s="204" customFormat="1" ht="15" x14ac:dyDescent="0.25">
      <c r="A147" s="289"/>
      <c r="B147" s="206"/>
      <c r="C147" s="461" t="s">
        <v>718</v>
      </c>
      <c r="D147" s="461"/>
      <c r="E147" s="461"/>
      <c r="F147" s="461"/>
      <c r="G147" s="461"/>
      <c r="H147" s="461"/>
      <c r="I147" s="461"/>
      <c r="J147" s="461"/>
      <c r="K147" s="461"/>
      <c r="L147" s="461"/>
      <c r="M147" s="461"/>
      <c r="N147" s="461"/>
      <c r="O147" s="461"/>
      <c r="P147" s="495"/>
      <c r="HY147" s="245"/>
      <c r="HZ147" s="245"/>
      <c r="IA147" s="245"/>
      <c r="IB147" s="245"/>
      <c r="IC147" s="245"/>
      <c r="ID147" s="245"/>
      <c r="IE147" s="209"/>
      <c r="IF147" s="209"/>
      <c r="IG147" s="209"/>
      <c r="IH147" s="245"/>
      <c r="II147" s="209"/>
      <c r="IJ147" s="245"/>
      <c r="IY147" s="208" t="s">
        <v>718</v>
      </c>
    </row>
    <row r="148" spans="1:259" s="204" customFormat="1" ht="15" x14ac:dyDescent="0.25">
      <c r="A148" s="276"/>
      <c r="B148" s="277"/>
      <c r="C148" s="487" t="s">
        <v>504</v>
      </c>
      <c r="D148" s="487"/>
      <c r="E148" s="487"/>
      <c r="F148" s="487"/>
      <c r="G148" s="487"/>
      <c r="H148" s="248"/>
      <c r="I148" s="249"/>
      <c r="J148" s="249"/>
      <c r="K148" s="249"/>
      <c r="L148" s="251"/>
      <c r="M148" s="249"/>
      <c r="N148" s="251"/>
      <c r="O148" s="249"/>
      <c r="P148" s="274">
        <v>3662.75</v>
      </c>
      <c r="HY148" s="245"/>
      <c r="HZ148" s="245"/>
      <c r="IA148" s="245"/>
      <c r="IB148" s="245"/>
      <c r="IC148" s="245"/>
      <c r="ID148" s="245"/>
      <c r="IE148" s="209"/>
      <c r="IF148" s="209"/>
      <c r="IG148" s="209"/>
      <c r="IH148" s="245"/>
      <c r="II148" s="209"/>
      <c r="IJ148" s="245" t="s">
        <v>504</v>
      </c>
    </row>
    <row r="149" spans="1:259" s="204" customFormat="1" ht="0.75" customHeight="1" x14ac:dyDescent="0.25">
      <c r="A149" s="278"/>
      <c r="B149" s="279"/>
      <c r="C149" s="279"/>
      <c r="D149" s="279"/>
      <c r="E149" s="279"/>
      <c r="F149" s="279"/>
      <c r="G149" s="279"/>
      <c r="H149" s="280"/>
      <c r="I149" s="281"/>
      <c r="J149" s="281"/>
      <c r="K149" s="281"/>
      <c r="L149" s="282"/>
      <c r="M149" s="281"/>
      <c r="N149" s="282"/>
      <c r="O149" s="281"/>
      <c r="P149" s="283"/>
      <c r="HY149" s="245"/>
      <c r="HZ149" s="245"/>
      <c r="IA149" s="245"/>
      <c r="IB149" s="245"/>
      <c r="IC149" s="245"/>
      <c r="ID149" s="245"/>
      <c r="IE149" s="209"/>
      <c r="IF149" s="209"/>
      <c r="IG149" s="209"/>
      <c r="IH149" s="245"/>
      <c r="II149" s="209"/>
      <c r="IJ149" s="245"/>
    </row>
    <row r="150" spans="1:259" s="204" customFormat="1" ht="68.25" x14ac:dyDescent="0.25">
      <c r="A150" s="246" t="s">
        <v>72</v>
      </c>
      <c r="B150" s="247" t="s">
        <v>719</v>
      </c>
      <c r="C150" s="494" t="s">
        <v>720</v>
      </c>
      <c r="D150" s="494"/>
      <c r="E150" s="494"/>
      <c r="F150" s="494"/>
      <c r="G150" s="494"/>
      <c r="H150" s="248" t="s">
        <v>515</v>
      </c>
      <c r="I150" s="249">
        <v>12.375</v>
      </c>
      <c r="J150" s="250">
        <v>1</v>
      </c>
      <c r="K150" s="290">
        <v>12.375</v>
      </c>
      <c r="L150" s="251"/>
      <c r="M150" s="249"/>
      <c r="N150" s="293">
        <v>339.11</v>
      </c>
      <c r="O150" s="249"/>
      <c r="P150" s="274">
        <v>4196.49</v>
      </c>
      <c r="HY150" s="245"/>
      <c r="HZ150" s="245" t="s">
        <v>720</v>
      </c>
      <c r="IA150" s="245" t="s">
        <v>473</v>
      </c>
      <c r="IB150" s="245" t="s">
        <v>473</v>
      </c>
      <c r="IC150" s="245" t="s">
        <v>473</v>
      </c>
      <c r="ID150" s="245" t="s">
        <v>473</v>
      </c>
      <c r="IE150" s="209"/>
      <c r="IF150" s="209"/>
      <c r="IG150" s="209"/>
      <c r="IH150" s="245"/>
      <c r="II150" s="209"/>
      <c r="IJ150" s="245"/>
    </row>
    <row r="151" spans="1:259" s="204" customFormat="1" ht="15" x14ac:dyDescent="0.25">
      <c r="A151" s="276"/>
      <c r="B151" s="277"/>
      <c r="C151" s="461" t="s">
        <v>721</v>
      </c>
      <c r="D151" s="461"/>
      <c r="E151" s="461"/>
      <c r="F151" s="461"/>
      <c r="G151" s="461"/>
      <c r="H151" s="461"/>
      <c r="I151" s="461"/>
      <c r="J151" s="461"/>
      <c r="K151" s="461"/>
      <c r="L151" s="461"/>
      <c r="M151" s="461"/>
      <c r="N151" s="461"/>
      <c r="O151" s="461"/>
      <c r="P151" s="495"/>
      <c r="HY151" s="245"/>
      <c r="HZ151" s="245"/>
      <c r="IA151" s="245"/>
      <c r="IB151" s="245"/>
      <c r="IC151" s="245"/>
      <c r="ID151" s="245"/>
      <c r="IE151" s="209"/>
      <c r="IF151" s="209"/>
      <c r="IG151" s="209"/>
      <c r="IH151" s="245"/>
      <c r="II151" s="209"/>
      <c r="IJ151" s="245"/>
      <c r="IK151" s="208" t="s">
        <v>721</v>
      </c>
      <c r="IL151" s="208" t="s">
        <v>473</v>
      </c>
      <c r="IM151" s="208" t="s">
        <v>473</v>
      </c>
      <c r="IN151" s="208" t="s">
        <v>473</v>
      </c>
      <c r="IO151" s="208" t="s">
        <v>473</v>
      </c>
      <c r="IP151" s="208" t="s">
        <v>473</v>
      </c>
      <c r="IQ151" s="208" t="s">
        <v>473</v>
      </c>
      <c r="IR151" s="208" t="s">
        <v>473</v>
      </c>
      <c r="IS151" s="208" t="s">
        <v>473</v>
      </c>
      <c r="IT151" s="208" t="s">
        <v>473</v>
      </c>
      <c r="IU151" s="208" t="s">
        <v>473</v>
      </c>
      <c r="IV151" s="208" t="s">
        <v>473</v>
      </c>
      <c r="IW151" s="208" t="s">
        <v>473</v>
      </c>
      <c r="IX151" s="208" t="s">
        <v>473</v>
      </c>
    </row>
    <row r="152" spans="1:259" s="204" customFormat="1" ht="15" x14ac:dyDescent="0.25">
      <c r="A152" s="276"/>
      <c r="B152" s="277"/>
      <c r="C152" s="487" t="s">
        <v>504</v>
      </c>
      <c r="D152" s="487"/>
      <c r="E152" s="487"/>
      <c r="F152" s="487"/>
      <c r="G152" s="487"/>
      <c r="H152" s="248"/>
      <c r="I152" s="249"/>
      <c r="J152" s="249"/>
      <c r="K152" s="249"/>
      <c r="L152" s="251"/>
      <c r="M152" s="249"/>
      <c r="N152" s="251"/>
      <c r="O152" s="249"/>
      <c r="P152" s="274">
        <v>4196.49</v>
      </c>
      <c r="HY152" s="245"/>
      <c r="HZ152" s="245"/>
      <c r="IA152" s="245"/>
      <c r="IB152" s="245"/>
      <c r="IC152" s="245"/>
      <c r="ID152" s="245"/>
      <c r="IE152" s="209"/>
      <c r="IF152" s="209"/>
      <c r="IG152" s="209"/>
      <c r="IH152" s="245"/>
      <c r="II152" s="209"/>
      <c r="IJ152" s="245" t="s">
        <v>504</v>
      </c>
    </row>
    <row r="153" spans="1:259" s="204" customFormat="1" ht="0.75" customHeight="1" x14ac:dyDescent="0.25">
      <c r="A153" s="278"/>
      <c r="B153" s="279"/>
      <c r="C153" s="279"/>
      <c r="D153" s="279"/>
      <c r="E153" s="279"/>
      <c r="F153" s="279"/>
      <c r="G153" s="279"/>
      <c r="H153" s="280"/>
      <c r="I153" s="281"/>
      <c r="J153" s="281"/>
      <c r="K153" s="281"/>
      <c r="L153" s="282"/>
      <c r="M153" s="281"/>
      <c r="N153" s="282"/>
      <c r="O153" s="281"/>
      <c r="P153" s="283"/>
      <c r="HY153" s="245"/>
      <c r="HZ153" s="245"/>
      <c r="IA153" s="245"/>
      <c r="IB153" s="245"/>
      <c r="IC153" s="245"/>
      <c r="ID153" s="245"/>
      <c r="IE153" s="209"/>
      <c r="IF153" s="209"/>
      <c r="IG153" s="209"/>
      <c r="IH153" s="245"/>
      <c r="II153" s="209"/>
      <c r="IJ153" s="245"/>
    </row>
    <row r="154" spans="1:259" s="204" customFormat="1" ht="34.5" x14ac:dyDescent="0.25">
      <c r="A154" s="246" t="s">
        <v>70</v>
      </c>
      <c r="B154" s="247" t="s">
        <v>722</v>
      </c>
      <c r="C154" s="494" t="s">
        <v>723</v>
      </c>
      <c r="D154" s="494"/>
      <c r="E154" s="494"/>
      <c r="F154" s="494"/>
      <c r="G154" s="494"/>
      <c r="H154" s="248" t="s">
        <v>515</v>
      </c>
      <c r="I154" s="249">
        <v>12.375</v>
      </c>
      <c r="J154" s="250">
        <v>1</v>
      </c>
      <c r="K154" s="290">
        <v>12.375</v>
      </c>
      <c r="L154" s="251"/>
      <c r="M154" s="249"/>
      <c r="N154" s="293">
        <v>295.98</v>
      </c>
      <c r="O154" s="249"/>
      <c r="P154" s="274">
        <v>3662.75</v>
      </c>
      <c r="HY154" s="245"/>
      <c r="HZ154" s="245" t="s">
        <v>723</v>
      </c>
      <c r="IA154" s="245" t="s">
        <v>473</v>
      </c>
      <c r="IB154" s="245" t="s">
        <v>473</v>
      </c>
      <c r="IC154" s="245" t="s">
        <v>473</v>
      </c>
      <c r="ID154" s="245" t="s">
        <v>473</v>
      </c>
      <c r="IE154" s="209"/>
      <c r="IF154" s="209"/>
      <c r="IG154" s="209"/>
      <c r="IH154" s="245"/>
      <c r="II154" s="209"/>
      <c r="IJ154" s="245"/>
    </row>
    <row r="155" spans="1:259" s="204" customFormat="1" ht="15" x14ac:dyDescent="0.25">
      <c r="A155" s="276"/>
      <c r="B155" s="277"/>
      <c r="C155" s="461" t="s">
        <v>717</v>
      </c>
      <c r="D155" s="461"/>
      <c r="E155" s="461"/>
      <c r="F155" s="461"/>
      <c r="G155" s="461"/>
      <c r="H155" s="461"/>
      <c r="I155" s="461"/>
      <c r="J155" s="461"/>
      <c r="K155" s="461"/>
      <c r="L155" s="461"/>
      <c r="M155" s="461"/>
      <c r="N155" s="461"/>
      <c r="O155" s="461"/>
      <c r="P155" s="495"/>
      <c r="HY155" s="245"/>
      <c r="HZ155" s="245"/>
      <c r="IA155" s="245"/>
      <c r="IB155" s="245"/>
      <c r="IC155" s="245"/>
      <c r="ID155" s="245"/>
      <c r="IE155" s="209"/>
      <c r="IF155" s="209"/>
      <c r="IG155" s="209"/>
      <c r="IH155" s="245"/>
      <c r="II155" s="209"/>
      <c r="IJ155" s="245"/>
      <c r="IK155" s="208" t="s">
        <v>717</v>
      </c>
      <c r="IL155" s="208" t="s">
        <v>473</v>
      </c>
      <c r="IM155" s="208" t="s">
        <v>473</v>
      </c>
      <c r="IN155" s="208" t="s">
        <v>473</v>
      </c>
      <c r="IO155" s="208" t="s">
        <v>473</v>
      </c>
      <c r="IP155" s="208" t="s">
        <v>473</v>
      </c>
      <c r="IQ155" s="208" t="s">
        <v>473</v>
      </c>
      <c r="IR155" s="208" t="s">
        <v>473</v>
      </c>
      <c r="IS155" s="208" t="s">
        <v>473</v>
      </c>
      <c r="IT155" s="208" t="s">
        <v>473</v>
      </c>
      <c r="IU155" s="208" t="s">
        <v>473</v>
      </c>
      <c r="IV155" s="208" t="s">
        <v>473</v>
      </c>
      <c r="IW155" s="208" t="s">
        <v>473</v>
      </c>
      <c r="IX155" s="208" t="s">
        <v>473</v>
      </c>
    </row>
    <row r="156" spans="1:259" s="204" customFormat="1" ht="15" x14ac:dyDescent="0.25">
      <c r="A156" s="276"/>
      <c r="B156" s="277"/>
      <c r="C156" s="487" t="s">
        <v>504</v>
      </c>
      <c r="D156" s="487"/>
      <c r="E156" s="487"/>
      <c r="F156" s="487"/>
      <c r="G156" s="487"/>
      <c r="H156" s="248"/>
      <c r="I156" s="249"/>
      <c r="J156" s="249"/>
      <c r="K156" s="249"/>
      <c r="L156" s="251"/>
      <c r="M156" s="249"/>
      <c r="N156" s="251"/>
      <c r="O156" s="249"/>
      <c r="P156" s="274">
        <v>3662.75</v>
      </c>
      <c r="HY156" s="245"/>
      <c r="HZ156" s="245"/>
      <c r="IA156" s="245"/>
      <c r="IB156" s="245"/>
      <c r="IC156" s="245"/>
      <c r="ID156" s="245"/>
      <c r="IE156" s="209"/>
      <c r="IF156" s="209"/>
      <c r="IG156" s="209"/>
      <c r="IH156" s="245"/>
      <c r="II156" s="209"/>
      <c r="IJ156" s="245" t="s">
        <v>504</v>
      </c>
    </row>
    <row r="157" spans="1:259" s="204" customFormat="1" ht="0.75" customHeight="1" x14ac:dyDescent="0.25">
      <c r="A157" s="278"/>
      <c r="B157" s="279"/>
      <c r="C157" s="279"/>
      <c r="D157" s="279"/>
      <c r="E157" s="279"/>
      <c r="F157" s="279"/>
      <c r="G157" s="279"/>
      <c r="H157" s="280"/>
      <c r="I157" s="281"/>
      <c r="J157" s="281"/>
      <c r="K157" s="281"/>
      <c r="L157" s="282"/>
      <c r="M157" s="281"/>
      <c r="N157" s="282"/>
      <c r="O157" s="281"/>
      <c r="P157" s="283"/>
      <c r="HY157" s="245"/>
      <c r="HZ157" s="245"/>
      <c r="IA157" s="245"/>
      <c r="IB157" s="245"/>
      <c r="IC157" s="245"/>
      <c r="ID157" s="245"/>
      <c r="IE157" s="209"/>
      <c r="IF157" s="209"/>
      <c r="IG157" s="209"/>
      <c r="IH157" s="245"/>
      <c r="II157" s="209"/>
      <c r="IJ157" s="245"/>
    </row>
    <row r="158" spans="1:259" s="204" customFormat="1" ht="23.25" x14ac:dyDescent="0.25">
      <c r="A158" s="246" t="s">
        <v>69</v>
      </c>
      <c r="B158" s="247" t="s">
        <v>724</v>
      </c>
      <c r="C158" s="494" t="s">
        <v>725</v>
      </c>
      <c r="D158" s="494"/>
      <c r="E158" s="494"/>
      <c r="F158" s="494"/>
      <c r="G158" s="494"/>
      <c r="H158" s="248" t="s">
        <v>515</v>
      </c>
      <c r="I158" s="249">
        <v>1.6491499999999999</v>
      </c>
      <c r="J158" s="250">
        <v>1</v>
      </c>
      <c r="K158" s="294">
        <v>1.6491499999999999</v>
      </c>
      <c r="L158" s="251"/>
      <c r="M158" s="249"/>
      <c r="N158" s="293">
        <v>614.72</v>
      </c>
      <c r="O158" s="249"/>
      <c r="P158" s="274">
        <v>1013.77</v>
      </c>
      <c r="HY158" s="245"/>
      <c r="HZ158" s="245" t="s">
        <v>725</v>
      </c>
      <c r="IA158" s="245" t="s">
        <v>473</v>
      </c>
      <c r="IB158" s="245" t="s">
        <v>473</v>
      </c>
      <c r="IC158" s="245" t="s">
        <v>473</v>
      </c>
      <c r="ID158" s="245" t="s">
        <v>473</v>
      </c>
      <c r="IE158" s="209"/>
      <c r="IF158" s="209"/>
      <c r="IG158" s="209"/>
      <c r="IH158" s="245"/>
      <c r="II158" s="209"/>
      <c r="IJ158" s="245"/>
    </row>
    <row r="159" spans="1:259" s="204" customFormat="1" ht="15" x14ac:dyDescent="0.25">
      <c r="A159" s="276"/>
      <c r="B159" s="277"/>
      <c r="C159" s="461" t="s">
        <v>717</v>
      </c>
      <c r="D159" s="461"/>
      <c r="E159" s="461"/>
      <c r="F159" s="461"/>
      <c r="G159" s="461"/>
      <c r="H159" s="461"/>
      <c r="I159" s="461"/>
      <c r="J159" s="461"/>
      <c r="K159" s="461"/>
      <c r="L159" s="461"/>
      <c r="M159" s="461"/>
      <c r="N159" s="461"/>
      <c r="O159" s="461"/>
      <c r="P159" s="495"/>
      <c r="HY159" s="245"/>
      <c r="HZ159" s="245"/>
      <c r="IA159" s="245"/>
      <c r="IB159" s="245"/>
      <c r="IC159" s="245"/>
      <c r="ID159" s="245"/>
      <c r="IE159" s="209"/>
      <c r="IF159" s="209"/>
      <c r="IG159" s="209"/>
      <c r="IH159" s="245"/>
      <c r="II159" s="209"/>
      <c r="IJ159" s="245"/>
      <c r="IK159" s="208" t="s">
        <v>717</v>
      </c>
      <c r="IL159" s="208" t="s">
        <v>473</v>
      </c>
      <c r="IM159" s="208" t="s">
        <v>473</v>
      </c>
      <c r="IN159" s="208" t="s">
        <v>473</v>
      </c>
      <c r="IO159" s="208" t="s">
        <v>473</v>
      </c>
      <c r="IP159" s="208" t="s">
        <v>473</v>
      </c>
      <c r="IQ159" s="208" t="s">
        <v>473</v>
      </c>
      <c r="IR159" s="208" t="s">
        <v>473</v>
      </c>
      <c r="IS159" s="208" t="s">
        <v>473</v>
      </c>
      <c r="IT159" s="208" t="s">
        <v>473</v>
      </c>
      <c r="IU159" s="208" t="s">
        <v>473</v>
      </c>
      <c r="IV159" s="208" t="s">
        <v>473</v>
      </c>
      <c r="IW159" s="208" t="s">
        <v>473</v>
      </c>
      <c r="IX159" s="208" t="s">
        <v>473</v>
      </c>
    </row>
    <row r="160" spans="1:259" s="204" customFormat="1" ht="15" x14ac:dyDescent="0.25">
      <c r="A160" s="289"/>
      <c r="B160" s="206"/>
      <c r="C160" s="461" t="s">
        <v>726</v>
      </c>
      <c r="D160" s="461"/>
      <c r="E160" s="461"/>
      <c r="F160" s="461"/>
      <c r="G160" s="461"/>
      <c r="H160" s="461"/>
      <c r="I160" s="461"/>
      <c r="J160" s="461"/>
      <c r="K160" s="461"/>
      <c r="L160" s="461"/>
      <c r="M160" s="461"/>
      <c r="N160" s="461"/>
      <c r="O160" s="461"/>
      <c r="P160" s="495"/>
      <c r="HY160" s="245"/>
      <c r="HZ160" s="245"/>
      <c r="IA160" s="245"/>
      <c r="IB160" s="245"/>
      <c r="IC160" s="245"/>
      <c r="ID160" s="245"/>
      <c r="IE160" s="209"/>
      <c r="IF160" s="209"/>
      <c r="IG160" s="209"/>
      <c r="IH160" s="245"/>
      <c r="II160" s="209"/>
      <c r="IJ160" s="245"/>
      <c r="IY160" s="208" t="s">
        <v>726</v>
      </c>
    </row>
    <row r="161" spans="1:258" s="204" customFormat="1" ht="15" x14ac:dyDescent="0.25">
      <c r="A161" s="276"/>
      <c r="B161" s="277"/>
      <c r="C161" s="487" t="s">
        <v>504</v>
      </c>
      <c r="D161" s="487"/>
      <c r="E161" s="487"/>
      <c r="F161" s="487"/>
      <c r="G161" s="487"/>
      <c r="H161" s="248"/>
      <c r="I161" s="249"/>
      <c r="J161" s="249"/>
      <c r="K161" s="249"/>
      <c r="L161" s="251"/>
      <c r="M161" s="249"/>
      <c r="N161" s="251"/>
      <c r="O161" s="249"/>
      <c r="P161" s="274">
        <v>1013.77</v>
      </c>
      <c r="HY161" s="245"/>
      <c r="HZ161" s="245"/>
      <c r="IA161" s="245"/>
      <c r="IB161" s="245"/>
      <c r="IC161" s="245"/>
      <c r="ID161" s="245"/>
      <c r="IE161" s="209"/>
      <c r="IF161" s="209"/>
      <c r="IG161" s="209"/>
      <c r="IH161" s="245"/>
      <c r="II161" s="209"/>
      <c r="IJ161" s="245" t="s">
        <v>504</v>
      </c>
    </row>
    <row r="162" spans="1:258" s="204" customFormat="1" ht="0.75" customHeight="1" x14ac:dyDescent="0.25">
      <c r="A162" s="278"/>
      <c r="B162" s="279"/>
      <c r="C162" s="279"/>
      <c r="D162" s="279"/>
      <c r="E162" s="279"/>
      <c r="F162" s="279"/>
      <c r="G162" s="279"/>
      <c r="H162" s="280"/>
      <c r="I162" s="281"/>
      <c r="J162" s="281"/>
      <c r="K162" s="281"/>
      <c r="L162" s="282"/>
      <c r="M162" s="281"/>
      <c r="N162" s="282"/>
      <c r="O162" s="281"/>
      <c r="P162" s="283"/>
      <c r="HY162" s="245"/>
      <c r="HZ162" s="245"/>
      <c r="IA162" s="245"/>
      <c r="IB162" s="245"/>
      <c r="IC162" s="245"/>
      <c r="ID162" s="245"/>
      <c r="IE162" s="209"/>
      <c r="IF162" s="209"/>
      <c r="IG162" s="209"/>
      <c r="IH162" s="245"/>
      <c r="II162" s="209"/>
      <c r="IJ162" s="245"/>
    </row>
    <row r="163" spans="1:258" s="204" customFormat="1" ht="68.25" x14ac:dyDescent="0.25">
      <c r="A163" s="246" t="s">
        <v>365</v>
      </c>
      <c r="B163" s="247" t="s">
        <v>727</v>
      </c>
      <c r="C163" s="494" t="s">
        <v>728</v>
      </c>
      <c r="D163" s="494"/>
      <c r="E163" s="494"/>
      <c r="F163" s="494"/>
      <c r="G163" s="494"/>
      <c r="H163" s="248" t="s">
        <v>515</v>
      </c>
      <c r="I163" s="249">
        <v>1.6491499999999999</v>
      </c>
      <c r="J163" s="250">
        <v>1</v>
      </c>
      <c r="K163" s="294">
        <v>1.6491499999999999</v>
      </c>
      <c r="L163" s="251"/>
      <c r="M163" s="249"/>
      <c r="N163" s="293">
        <v>209.82</v>
      </c>
      <c r="O163" s="249"/>
      <c r="P163" s="295">
        <v>346.02</v>
      </c>
      <c r="HY163" s="245"/>
      <c r="HZ163" s="245" t="s">
        <v>728</v>
      </c>
      <c r="IA163" s="245" t="s">
        <v>473</v>
      </c>
      <c r="IB163" s="245" t="s">
        <v>473</v>
      </c>
      <c r="IC163" s="245" t="s">
        <v>473</v>
      </c>
      <c r="ID163" s="245" t="s">
        <v>473</v>
      </c>
      <c r="IE163" s="209"/>
      <c r="IF163" s="209"/>
      <c r="IG163" s="209"/>
      <c r="IH163" s="245"/>
      <c r="II163" s="209"/>
      <c r="IJ163" s="245"/>
    </row>
    <row r="164" spans="1:258" s="204" customFormat="1" ht="15" x14ac:dyDescent="0.25">
      <c r="A164" s="276"/>
      <c r="B164" s="277"/>
      <c r="C164" s="487" t="s">
        <v>504</v>
      </c>
      <c r="D164" s="487"/>
      <c r="E164" s="487"/>
      <c r="F164" s="487"/>
      <c r="G164" s="487"/>
      <c r="H164" s="248"/>
      <c r="I164" s="249"/>
      <c r="J164" s="249"/>
      <c r="K164" s="249"/>
      <c r="L164" s="251"/>
      <c r="M164" s="249"/>
      <c r="N164" s="251"/>
      <c r="O164" s="249"/>
      <c r="P164" s="295">
        <v>346.02</v>
      </c>
      <c r="HY164" s="245"/>
      <c r="HZ164" s="245"/>
      <c r="IA164" s="245"/>
      <c r="IB164" s="245"/>
      <c r="IC164" s="245"/>
      <c r="ID164" s="245"/>
      <c r="IE164" s="209"/>
      <c r="IF164" s="209"/>
      <c r="IG164" s="209"/>
      <c r="IH164" s="245"/>
      <c r="II164" s="209"/>
      <c r="IJ164" s="245" t="s">
        <v>504</v>
      </c>
    </row>
    <row r="165" spans="1:258" s="204" customFormat="1" ht="0.75" customHeight="1" x14ac:dyDescent="0.25">
      <c r="A165" s="278"/>
      <c r="B165" s="279"/>
      <c r="C165" s="279"/>
      <c r="D165" s="279"/>
      <c r="E165" s="279"/>
      <c r="F165" s="279"/>
      <c r="G165" s="279"/>
      <c r="H165" s="280"/>
      <c r="I165" s="281"/>
      <c r="J165" s="281"/>
      <c r="K165" s="281"/>
      <c r="L165" s="282"/>
      <c r="M165" s="281"/>
      <c r="N165" s="282"/>
      <c r="O165" s="281"/>
      <c r="P165" s="283"/>
      <c r="HY165" s="245"/>
      <c r="HZ165" s="245"/>
      <c r="IA165" s="245"/>
      <c r="IB165" s="245"/>
      <c r="IC165" s="245"/>
      <c r="ID165" s="245"/>
      <c r="IE165" s="209"/>
      <c r="IF165" s="209"/>
      <c r="IG165" s="209"/>
      <c r="IH165" s="245"/>
      <c r="II165" s="209"/>
      <c r="IJ165" s="245"/>
    </row>
    <row r="166" spans="1:258" s="204" customFormat="1" ht="23.25" x14ac:dyDescent="0.25">
      <c r="A166" s="246" t="s">
        <v>355</v>
      </c>
      <c r="B166" s="247" t="s">
        <v>729</v>
      </c>
      <c r="C166" s="494" t="s">
        <v>730</v>
      </c>
      <c r="D166" s="494"/>
      <c r="E166" s="494"/>
      <c r="F166" s="494"/>
      <c r="G166" s="494"/>
      <c r="H166" s="248" t="s">
        <v>515</v>
      </c>
      <c r="I166" s="249">
        <v>1.6491499999999999</v>
      </c>
      <c r="J166" s="250">
        <v>1</v>
      </c>
      <c r="K166" s="294">
        <v>1.6491499999999999</v>
      </c>
      <c r="L166" s="251"/>
      <c r="M166" s="249"/>
      <c r="N166" s="293">
        <v>614.72</v>
      </c>
      <c r="O166" s="249"/>
      <c r="P166" s="274">
        <v>1013.77</v>
      </c>
      <c r="HY166" s="245"/>
      <c r="HZ166" s="245" t="s">
        <v>730</v>
      </c>
      <c r="IA166" s="245" t="s">
        <v>473</v>
      </c>
      <c r="IB166" s="245" t="s">
        <v>473</v>
      </c>
      <c r="IC166" s="245" t="s">
        <v>473</v>
      </c>
      <c r="ID166" s="245" t="s">
        <v>473</v>
      </c>
      <c r="IE166" s="209"/>
      <c r="IF166" s="209"/>
      <c r="IG166" s="209"/>
      <c r="IH166" s="245"/>
      <c r="II166" s="209"/>
      <c r="IJ166" s="245"/>
    </row>
    <row r="167" spans="1:258" s="204" customFormat="1" ht="15" x14ac:dyDescent="0.25">
      <c r="A167" s="276"/>
      <c r="B167" s="277"/>
      <c r="C167" s="461" t="s">
        <v>717</v>
      </c>
      <c r="D167" s="461"/>
      <c r="E167" s="461"/>
      <c r="F167" s="461"/>
      <c r="G167" s="461"/>
      <c r="H167" s="461"/>
      <c r="I167" s="461"/>
      <c r="J167" s="461"/>
      <c r="K167" s="461"/>
      <c r="L167" s="461"/>
      <c r="M167" s="461"/>
      <c r="N167" s="461"/>
      <c r="O167" s="461"/>
      <c r="P167" s="495"/>
      <c r="HY167" s="245"/>
      <c r="HZ167" s="245"/>
      <c r="IA167" s="245"/>
      <c r="IB167" s="245"/>
      <c r="IC167" s="245"/>
      <c r="ID167" s="245"/>
      <c r="IE167" s="209"/>
      <c r="IF167" s="209"/>
      <c r="IG167" s="209"/>
      <c r="IH167" s="245"/>
      <c r="II167" s="209"/>
      <c r="IJ167" s="245"/>
      <c r="IK167" s="208" t="s">
        <v>717</v>
      </c>
      <c r="IL167" s="208" t="s">
        <v>473</v>
      </c>
      <c r="IM167" s="208" t="s">
        <v>473</v>
      </c>
      <c r="IN167" s="208" t="s">
        <v>473</v>
      </c>
      <c r="IO167" s="208" t="s">
        <v>473</v>
      </c>
      <c r="IP167" s="208" t="s">
        <v>473</v>
      </c>
      <c r="IQ167" s="208" t="s">
        <v>473</v>
      </c>
      <c r="IR167" s="208" t="s">
        <v>473</v>
      </c>
      <c r="IS167" s="208" t="s">
        <v>473</v>
      </c>
      <c r="IT167" s="208" t="s">
        <v>473</v>
      </c>
      <c r="IU167" s="208" t="s">
        <v>473</v>
      </c>
      <c r="IV167" s="208" t="s">
        <v>473</v>
      </c>
      <c r="IW167" s="208" t="s">
        <v>473</v>
      </c>
      <c r="IX167" s="208" t="s">
        <v>473</v>
      </c>
    </row>
    <row r="168" spans="1:258" s="204" customFormat="1" ht="15" x14ac:dyDescent="0.25">
      <c r="A168" s="276"/>
      <c r="B168" s="277"/>
      <c r="C168" s="487" t="s">
        <v>504</v>
      </c>
      <c r="D168" s="487"/>
      <c r="E168" s="487"/>
      <c r="F168" s="487"/>
      <c r="G168" s="487"/>
      <c r="H168" s="248"/>
      <c r="I168" s="249"/>
      <c r="J168" s="249"/>
      <c r="K168" s="249"/>
      <c r="L168" s="251"/>
      <c r="M168" s="249"/>
      <c r="N168" s="251"/>
      <c r="O168" s="249"/>
      <c r="P168" s="274">
        <v>1013.77</v>
      </c>
      <c r="HY168" s="245"/>
      <c r="HZ168" s="245"/>
      <c r="IA168" s="245"/>
      <c r="IB168" s="245"/>
      <c r="IC168" s="245"/>
      <c r="ID168" s="245"/>
      <c r="IE168" s="209"/>
      <c r="IF168" s="209"/>
      <c r="IG168" s="209"/>
      <c r="IH168" s="245"/>
      <c r="II168" s="209"/>
      <c r="IJ168" s="245" t="s">
        <v>504</v>
      </c>
    </row>
    <row r="169" spans="1:258" s="204" customFormat="1" ht="0.75" customHeight="1" x14ac:dyDescent="0.25">
      <c r="A169" s="278"/>
      <c r="B169" s="279"/>
      <c r="C169" s="279"/>
      <c r="D169" s="279"/>
      <c r="E169" s="279"/>
      <c r="F169" s="279"/>
      <c r="G169" s="279"/>
      <c r="H169" s="280"/>
      <c r="I169" s="281"/>
      <c r="J169" s="281"/>
      <c r="K169" s="281"/>
      <c r="L169" s="282"/>
      <c r="M169" s="281"/>
      <c r="N169" s="282"/>
      <c r="O169" s="281"/>
      <c r="P169" s="283"/>
      <c r="HY169" s="245"/>
      <c r="HZ169" s="245"/>
      <c r="IA169" s="245"/>
      <c r="IB169" s="245"/>
      <c r="IC169" s="245"/>
      <c r="ID169" s="245"/>
      <c r="IE169" s="209"/>
      <c r="IF169" s="209"/>
      <c r="IG169" s="209"/>
      <c r="IH169" s="245"/>
      <c r="II169" s="209"/>
      <c r="IJ169" s="245"/>
    </row>
    <row r="170" spans="1:258" s="204" customFormat="1" ht="23.25" x14ac:dyDescent="0.25">
      <c r="A170" s="246" t="s">
        <v>366</v>
      </c>
      <c r="B170" s="247" t="s">
        <v>731</v>
      </c>
      <c r="C170" s="494" t="s">
        <v>732</v>
      </c>
      <c r="D170" s="494"/>
      <c r="E170" s="494"/>
      <c r="F170" s="494"/>
      <c r="G170" s="494"/>
      <c r="H170" s="248" t="s">
        <v>519</v>
      </c>
      <c r="I170" s="249">
        <v>1</v>
      </c>
      <c r="J170" s="250">
        <v>1</v>
      </c>
      <c r="K170" s="250">
        <v>1</v>
      </c>
      <c r="L170" s="273">
        <v>222497.99</v>
      </c>
      <c r="M170" s="287">
        <v>1.45</v>
      </c>
      <c r="N170" s="288">
        <v>322622.09000000003</v>
      </c>
      <c r="O170" s="249"/>
      <c r="P170" s="274">
        <v>322622.09000000003</v>
      </c>
      <c r="HY170" s="245"/>
      <c r="HZ170" s="245" t="s">
        <v>732</v>
      </c>
      <c r="IA170" s="245" t="s">
        <v>473</v>
      </c>
      <c r="IB170" s="245" t="s">
        <v>473</v>
      </c>
      <c r="IC170" s="245" t="s">
        <v>473</v>
      </c>
      <c r="ID170" s="245" t="s">
        <v>473</v>
      </c>
      <c r="IE170" s="209"/>
      <c r="IF170" s="209"/>
      <c r="IG170" s="209"/>
      <c r="IH170" s="245"/>
      <c r="II170" s="209"/>
      <c r="IJ170" s="245"/>
    </row>
    <row r="171" spans="1:258" s="204" customFormat="1" ht="15" x14ac:dyDescent="0.25">
      <c r="A171" s="276"/>
      <c r="B171" s="277"/>
      <c r="C171" s="461" t="s">
        <v>717</v>
      </c>
      <c r="D171" s="461"/>
      <c r="E171" s="461"/>
      <c r="F171" s="461"/>
      <c r="G171" s="461"/>
      <c r="H171" s="461"/>
      <c r="I171" s="461"/>
      <c r="J171" s="461"/>
      <c r="K171" s="461"/>
      <c r="L171" s="461"/>
      <c r="M171" s="461"/>
      <c r="N171" s="461"/>
      <c r="O171" s="461"/>
      <c r="P171" s="495"/>
      <c r="HY171" s="245"/>
      <c r="HZ171" s="245"/>
      <c r="IA171" s="245"/>
      <c r="IB171" s="245"/>
      <c r="IC171" s="245"/>
      <c r="ID171" s="245"/>
      <c r="IE171" s="209"/>
      <c r="IF171" s="209"/>
      <c r="IG171" s="209"/>
      <c r="IH171" s="245"/>
      <c r="II171" s="209"/>
      <c r="IJ171" s="245"/>
      <c r="IK171" s="208" t="s">
        <v>717</v>
      </c>
      <c r="IL171" s="208" t="s">
        <v>473</v>
      </c>
      <c r="IM171" s="208" t="s">
        <v>473</v>
      </c>
      <c r="IN171" s="208" t="s">
        <v>473</v>
      </c>
      <c r="IO171" s="208" t="s">
        <v>473</v>
      </c>
      <c r="IP171" s="208" t="s">
        <v>473</v>
      </c>
      <c r="IQ171" s="208" t="s">
        <v>473</v>
      </c>
      <c r="IR171" s="208" t="s">
        <v>473</v>
      </c>
      <c r="IS171" s="208" t="s">
        <v>473</v>
      </c>
      <c r="IT171" s="208" t="s">
        <v>473</v>
      </c>
      <c r="IU171" s="208" t="s">
        <v>473</v>
      </c>
      <c r="IV171" s="208" t="s">
        <v>473</v>
      </c>
      <c r="IW171" s="208" t="s">
        <v>473</v>
      </c>
      <c r="IX171" s="208" t="s">
        <v>473</v>
      </c>
    </row>
    <row r="172" spans="1:258" s="204" customFormat="1" ht="15" x14ac:dyDescent="0.25">
      <c r="A172" s="276"/>
      <c r="B172" s="277"/>
      <c r="C172" s="487" t="s">
        <v>504</v>
      </c>
      <c r="D172" s="487"/>
      <c r="E172" s="487"/>
      <c r="F172" s="487"/>
      <c r="G172" s="487"/>
      <c r="H172" s="248"/>
      <c r="I172" s="249"/>
      <c r="J172" s="249"/>
      <c r="K172" s="249"/>
      <c r="L172" s="251"/>
      <c r="M172" s="249"/>
      <c r="N172" s="251"/>
      <c r="O172" s="249"/>
      <c r="P172" s="274">
        <v>322622.09000000003</v>
      </c>
      <c r="HY172" s="245"/>
      <c r="HZ172" s="245"/>
      <c r="IA172" s="245"/>
      <c r="IB172" s="245"/>
      <c r="IC172" s="245"/>
      <c r="ID172" s="245"/>
      <c r="IE172" s="209"/>
      <c r="IF172" s="209"/>
      <c r="IG172" s="209"/>
      <c r="IH172" s="245"/>
      <c r="II172" s="209"/>
      <c r="IJ172" s="245" t="s">
        <v>504</v>
      </c>
    </row>
    <row r="173" spans="1:258" s="204" customFormat="1" ht="0.75" customHeight="1" x14ac:dyDescent="0.25">
      <c r="A173" s="278"/>
      <c r="B173" s="279"/>
      <c r="C173" s="279"/>
      <c r="D173" s="279"/>
      <c r="E173" s="279"/>
      <c r="F173" s="279"/>
      <c r="G173" s="279"/>
      <c r="H173" s="280"/>
      <c r="I173" s="281"/>
      <c r="J173" s="281"/>
      <c r="K173" s="281"/>
      <c r="L173" s="282"/>
      <c r="M173" s="281"/>
      <c r="N173" s="282"/>
      <c r="O173" s="281"/>
      <c r="P173" s="283"/>
      <c r="HY173" s="245"/>
      <c r="HZ173" s="245"/>
      <c r="IA173" s="245"/>
      <c r="IB173" s="245"/>
      <c r="IC173" s="245"/>
      <c r="ID173" s="245"/>
      <c r="IE173" s="209"/>
      <c r="IF173" s="209"/>
      <c r="IG173" s="209"/>
      <c r="IH173" s="245"/>
      <c r="II173" s="209"/>
      <c r="IJ173" s="245"/>
    </row>
    <row r="174" spans="1:258" s="204" customFormat="1" ht="23.25" x14ac:dyDescent="0.25">
      <c r="A174" s="246" t="s">
        <v>356</v>
      </c>
      <c r="B174" s="247" t="s">
        <v>733</v>
      </c>
      <c r="C174" s="494" t="s">
        <v>734</v>
      </c>
      <c r="D174" s="494"/>
      <c r="E174" s="494"/>
      <c r="F174" s="494"/>
      <c r="G174" s="494"/>
      <c r="H174" s="248" t="s">
        <v>519</v>
      </c>
      <c r="I174" s="249">
        <v>0.35</v>
      </c>
      <c r="J174" s="250">
        <v>1</v>
      </c>
      <c r="K174" s="287">
        <v>0.35</v>
      </c>
      <c r="L174" s="273">
        <v>178353.34</v>
      </c>
      <c r="M174" s="287">
        <v>1.45</v>
      </c>
      <c r="N174" s="288">
        <v>258612.34</v>
      </c>
      <c r="O174" s="249"/>
      <c r="P174" s="274">
        <v>90514.32</v>
      </c>
      <c r="HY174" s="245"/>
      <c r="HZ174" s="245" t="s">
        <v>734</v>
      </c>
      <c r="IA174" s="245" t="s">
        <v>473</v>
      </c>
      <c r="IB174" s="245" t="s">
        <v>473</v>
      </c>
      <c r="IC174" s="245" t="s">
        <v>473</v>
      </c>
      <c r="ID174" s="245" t="s">
        <v>473</v>
      </c>
      <c r="IE174" s="209"/>
      <c r="IF174" s="209"/>
      <c r="IG174" s="209"/>
      <c r="IH174" s="245"/>
      <c r="II174" s="209"/>
      <c r="IJ174" s="245"/>
    </row>
    <row r="175" spans="1:258" s="204" customFormat="1" ht="15" x14ac:dyDescent="0.25">
      <c r="A175" s="276"/>
      <c r="B175" s="277"/>
      <c r="C175" s="461" t="s">
        <v>717</v>
      </c>
      <c r="D175" s="461"/>
      <c r="E175" s="461"/>
      <c r="F175" s="461"/>
      <c r="G175" s="461"/>
      <c r="H175" s="461"/>
      <c r="I175" s="461"/>
      <c r="J175" s="461"/>
      <c r="K175" s="461"/>
      <c r="L175" s="461"/>
      <c r="M175" s="461"/>
      <c r="N175" s="461"/>
      <c r="O175" s="461"/>
      <c r="P175" s="495"/>
      <c r="HY175" s="245"/>
      <c r="HZ175" s="245"/>
      <c r="IA175" s="245"/>
      <c r="IB175" s="245"/>
      <c r="IC175" s="245"/>
      <c r="ID175" s="245"/>
      <c r="IE175" s="209"/>
      <c r="IF175" s="209"/>
      <c r="IG175" s="209"/>
      <c r="IH175" s="245"/>
      <c r="II175" s="209"/>
      <c r="IJ175" s="245"/>
      <c r="IK175" s="208" t="s">
        <v>717</v>
      </c>
      <c r="IL175" s="208" t="s">
        <v>473</v>
      </c>
      <c r="IM175" s="208" t="s">
        <v>473</v>
      </c>
      <c r="IN175" s="208" t="s">
        <v>473</v>
      </c>
      <c r="IO175" s="208" t="s">
        <v>473</v>
      </c>
      <c r="IP175" s="208" t="s">
        <v>473</v>
      </c>
      <c r="IQ175" s="208" t="s">
        <v>473</v>
      </c>
      <c r="IR175" s="208" t="s">
        <v>473</v>
      </c>
      <c r="IS175" s="208" t="s">
        <v>473</v>
      </c>
      <c r="IT175" s="208" t="s">
        <v>473</v>
      </c>
      <c r="IU175" s="208" t="s">
        <v>473</v>
      </c>
      <c r="IV175" s="208" t="s">
        <v>473</v>
      </c>
      <c r="IW175" s="208" t="s">
        <v>473</v>
      </c>
      <c r="IX175" s="208" t="s">
        <v>473</v>
      </c>
    </row>
    <row r="176" spans="1:258" s="204" customFormat="1" ht="15" x14ac:dyDescent="0.25">
      <c r="A176" s="276"/>
      <c r="B176" s="277"/>
      <c r="C176" s="487" t="s">
        <v>504</v>
      </c>
      <c r="D176" s="487"/>
      <c r="E176" s="487"/>
      <c r="F176" s="487"/>
      <c r="G176" s="487"/>
      <c r="H176" s="248"/>
      <c r="I176" s="249"/>
      <c r="J176" s="249"/>
      <c r="K176" s="249"/>
      <c r="L176" s="251"/>
      <c r="M176" s="249"/>
      <c r="N176" s="251"/>
      <c r="O176" s="249"/>
      <c r="P176" s="274">
        <v>90514.32</v>
      </c>
      <c r="HY176" s="245"/>
      <c r="HZ176" s="245"/>
      <c r="IA176" s="245"/>
      <c r="IB176" s="245"/>
      <c r="IC176" s="245"/>
      <c r="ID176" s="245"/>
      <c r="IE176" s="209"/>
      <c r="IF176" s="209"/>
      <c r="IG176" s="209"/>
      <c r="IH176" s="245"/>
      <c r="II176" s="209"/>
      <c r="IJ176" s="245" t="s">
        <v>504</v>
      </c>
    </row>
    <row r="177" spans="1:258" s="204" customFormat="1" ht="0.75" customHeight="1" x14ac:dyDescent="0.25">
      <c r="A177" s="278"/>
      <c r="B177" s="279"/>
      <c r="C177" s="279"/>
      <c r="D177" s="279"/>
      <c r="E177" s="279"/>
      <c r="F177" s="279"/>
      <c r="G177" s="279"/>
      <c r="H177" s="280"/>
      <c r="I177" s="281"/>
      <c r="J177" s="281"/>
      <c r="K177" s="281"/>
      <c r="L177" s="282"/>
      <c r="M177" s="281"/>
      <c r="N177" s="282"/>
      <c r="O177" s="281"/>
      <c r="P177" s="283"/>
      <c r="HY177" s="245"/>
      <c r="HZ177" s="245"/>
      <c r="IA177" s="245"/>
      <c r="IB177" s="245"/>
      <c r="IC177" s="245"/>
      <c r="ID177" s="245"/>
      <c r="IE177" s="209"/>
      <c r="IF177" s="209"/>
      <c r="IG177" s="209"/>
      <c r="IH177" s="245"/>
      <c r="II177" s="209"/>
      <c r="IJ177" s="245"/>
    </row>
    <row r="178" spans="1:258" s="204" customFormat="1" ht="15" x14ac:dyDescent="0.25">
      <c r="A178" s="246" t="s">
        <v>367</v>
      </c>
      <c r="B178" s="247" t="s">
        <v>735</v>
      </c>
      <c r="C178" s="494" t="s">
        <v>736</v>
      </c>
      <c r="D178" s="494"/>
      <c r="E178" s="494"/>
      <c r="F178" s="494"/>
      <c r="G178" s="494"/>
      <c r="H178" s="248" t="s">
        <v>519</v>
      </c>
      <c r="I178" s="249">
        <v>0.35</v>
      </c>
      <c r="J178" s="250">
        <v>1</v>
      </c>
      <c r="K178" s="287">
        <v>0.35</v>
      </c>
      <c r="L178" s="251"/>
      <c r="M178" s="249"/>
      <c r="N178" s="288">
        <v>97572.36</v>
      </c>
      <c r="O178" s="249"/>
      <c r="P178" s="274">
        <v>34150.33</v>
      </c>
      <c r="HY178" s="245"/>
      <c r="HZ178" s="245" t="s">
        <v>736</v>
      </c>
      <c r="IA178" s="245" t="s">
        <v>473</v>
      </c>
      <c r="IB178" s="245" t="s">
        <v>473</v>
      </c>
      <c r="IC178" s="245" t="s">
        <v>473</v>
      </c>
      <c r="ID178" s="245" t="s">
        <v>473</v>
      </c>
      <c r="IE178" s="209"/>
      <c r="IF178" s="209"/>
      <c r="IG178" s="209"/>
      <c r="IH178" s="245"/>
      <c r="II178" s="209"/>
      <c r="IJ178" s="245"/>
    </row>
    <row r="179" spans="1:258" s="204" customFormat="1" ht="15" x14ac:dyDescent="0.25">
      <c r="A179" s="276"/>
      <c r="B179" s="277"/>
      <c r="C179" s="461" t="s">
        <v>717</v>
      </c>
      <c r="D179" s="461"/>
      <c r="E179" s="461"/>
      <c r="F179" s="461"/>
      <c r="G179" s="461"/>
      <c r="H179" s="461"/>
      <c r="I179" s="461"/>
      <c r="J179" s="461"/>
      <c r="K179" s="461"/>
      <c r="L179" s="461"/>
      <c r="M179" s="461"/>
      <c r="N179" s="461"/>
      <c r="O179" s="461"/>
      <c r="P179" s="495"/>
      <c r="HY179" s="245"/>
      <c r="HZ179" s="245"/>
      <c r="IA179" s="245"/>
      <c r="IB179" s="245"/>
      <c r="IC179" s="245"/>
      <c r="ID179" s="245"/>
      <c r="IE179" s="209"/>
      <c r="IF179" s="209"/>
      <c r="IG179" s="209"/>
      <c r="IH179" s="245"/>
      <c r="II179" s="209"/>
      <c r="IJ179" s="245"/>
      <c r="IK179" s="208" t="s">
        <v>717</v>
      </c>
      <c r="IL179" s="208" t="s">
        <v>473</v>
      </c>
      <c r="IM179" s="208" t="s">
        <v>473</v>
      </c>
      <c r="IN179" s="208" t="s">
        <v>473</v>
      </c>
      <c r="IO179" s="208" t="s">
        <v>473</v>
      </c>
      <c r="IP179" s="208" t="s">
        <v>473</v>
      </c>
      <c r="IQ179" s="208" t="s">
        <v>473</v>
      </c>
      <c r="IR179" s="208" t="s">
        <v>473</v>
      </c>
      <c r="IS179" s="208" t="s">
        <v>473</v>
      </c>
      <c r="IT179" s="208" t="s">
        <v>473</v>
      </c>
      <c r="IU179" s="208" t="s">
        <v>473</v>
      </c>
      <c r="IV179" s="208" t="s">
        <v>473</v>
      </c>
      <c r="IW179" s="208" t="s">
        <v>473</v>
      </c>
      <c r="IX179" s="208" t="s">
        <v>473</v>
      </c>
    </row>
    <row r="180" spans="1:258" s="204" customFormat="1" ht="15" x14ac:dyDescent="0.25">
      <c r="A180" s="276"/>
      <c r="B180" s="277"/>
      <c r="C180" s="487" t="s">
        <v>504</v>
      </c>
      <c r="D180" s="487"/>
      <c r="E180" s="487"/>
      <c r="F180" s="487"/>
      <c r="G180" s="487"/>
      <c r="H180" s="248"/>
      <c r="I180" s="249"/>
      <c r="J180" s="249"/>
      <c r="K180" s="249"/>
      <c r="L180" s="251"/>
      <c r="M180" s="249"/>
      <c r="N180" s="251"/>
      <c r="O180" s="249"/>
      <c r="P180" s="274">
        <v>34150.33</v>
      </c>
      <c r="HY180" s="245"/>
      <c r="HZ180" s="245"/>
      <c r="IA180" s="245"/>
      <c r="IB180" s="245"/>
      <c r="IC180" s="245"/>
      <c r="ID180" s="245"/>
      <c r="IE180" s="209"/>
      <c r="IF180" s="209"/>
      <c r="IG180" s="209"/>
      <c r="IH180" s="245"/>
      <c r="II180" s="209"/>
      <c r="IJ180" s="245" t="s">
        <v>504</v>
      </c>
    </row>
    <row r="181" spans="1:258" s="204" customFormat="1" ht="0.75" customHeight="1" x14ac:dyDescent="0.25">
      <c r="A181" s="278"/>
      <c r="B181" s="279"/>
      <c r="C181" s="279"/>
      <c r="D181" s="279"/>
      <c r="E181" s="279"/>
      <c r="F181" s="279"/>
      <c r="G181" s="279"/>
      <c r="H181" s="280"/>
      <c r="I181" s="281"/>
      <c r="J181" s="281"/>
      <c r="K181" s="281"/>
      <c r="L181" s="282"/>
      <c r="M181" s="281"/>
      <c r="N181" s="282"/>
      <c r="O181" s="281"/>
      <c r="P181" s="283"/>
      <c r="HY181" s="245"/>
      <c r="HZ181" s="245"/>
      <c r="IA181" s="245"/>
      <c r="IB181" s="245"/>
      <c r="IC181" s="245"/>
      <c r="ID181" s="245"/>
      <c r="IE181" s="209"/>
      <c r="IF181" s="209"/>
      <c r="IG181" s="209"/>
      <c r="IH181" s="245"/>
      <c r="II181" s="209"/>
      <c r="IJ181" s="245"/>
    </row>
    <row r="182" spans="1:258" s="204" customFormat="1" ht="15" x14ac:dyDescent="0.25">
      <c r="A182" s="246" t="s">
        <v>357</v>
      </c>
      <c r="B182" s="247" t="s">
        <v>619</v>
      </c>
      <c r="C182" s="494" t="s">
        <v>620</v>
      </c>
      <c r="D182" s="494"/>
      <c r="E182" s="494"/>
      <c r="F182" s="494"/>
      <c r="G182" s="494"/>
      <c r="H182" s="248" t="s">
        <v>519</v>
      </c>
      <c r="I182" s="249">
        <v>0.5</v>
      </c>
      <c r="J182" s="250">
        <v>1</v>
      </c>
      <c r="K182" s="291">
        <v>0.5</v>
      </c>
      <c r="L182" s="251"/>
      <c r="M182" s="249"/>
      <c r="N182" s="288">
        <v>48177.48</v>
      </c>
      <c r="O182" s="249"/>
      <c r="P182" s="274">
        <v>24088.74</v>
      </c>
      <c r="HY182" s="245"/>
      <c r="HZ182" s="245" t="s">
        <v>620</v>
      </c>
      <c r="IA182" s="245" t="s">
        <v>473</v>
      </c>
      <c r="IB182" s="245" t="s">
        <v>473</v>
      </c>
      <c r="IC182" s="245" t="s">
        <v>473</v>
      </c>
      <c r="ID182" s="245" t="s">
        <v>473</v>
      </c>
      <c r="IE182" s="209"/>
      <c r="IF182" s="209"/>
      <c r="IG182" s="209"/>
      <c r="IH182" s="245"/>
      <c r="II182" s="209"/>
      <c r="IJ182" s="245"/>
    </row>
    <row r="183" spans="1:258" s="204" customFormat="1" ht="15" x14ac:dyDescent="0.25">
      <c r="A183" s="276"/>
      <c r="B183" s="277"/>
      <c r="C183" s="461" t="s">
        <v>717</v>
      </c>
      <c r="D183" s="461"/>
      <c r="E183" s="461"/>
      <c r="F183" s="461"/>
      <c r="G183" s="461"/>
      <c r="H183" s="461"/>
      <c r="I183" s="461"/>
      <c r="J183" s="461"/>
      <c r="K183" s="461"/>
      <c r="L183" s="461"/>
      <c r="M183" s="461"/>
      <c r="N183" s="461"/>
      <c r="O183" s="461"/>
      <c r="P183" s="495"/>
      <c r="HY183" s="245"/>
      <c r="HZ183" s="245"/>
      <c r="IA183" s="245"/>
      <c r="IB183" s="245"/>
      <c r="IC183" s="245"/>
      <c r="ID183" s="245"/>
      <c r="IE183" s="209"/>
      <c r="IF183" s="209"/>
      <c r="IG183" s="209"/>
      <c r="IH183" s="245"/>
      <c r="II183" s="209"/>
      <c r="IJ183" s="245"/>
      <c r="IK183" s="208" t="s">
        <v>717</v>
      </c>
      <c r="IL183" s="208" t="s">
        <v>473</v>
      </c>
      <c r="IM183" s="208" t="s">
        <v>473</v>
      </c>
      <c r="IN183" s="208" t="s">
        <v>473</v>
      </c>
      <c r="IO183" s="208" t="s">
        <v>473</v>
      </c>
      <c r="IP183" s="208" t="s">
        <v>473</v>
      </c>
      <c r="IQ183" s="208" t="s">
        <v>473</v>
      </c>
      <c r="IR183" s="208" t="s">
        <v>473</v>
      </c>
      <c r="IS183" s="208" t="s">
        <v>473</v>
      </c>
      <c r="IT183" s="208" t="s">
        <v>473</v>
      </c>
      <c r="IU183" s="208" t="s">
        <v>473</v>
      </c>
      <c r="IV183" s="208" t="s">
        <v>473</v>
      </c>
      <c r="IW183" s="208" t="s">
        <v>473</v>
      </c>
      <c r="IX183" s="208" t="s">
        <v>473</v>
      </c>
    </row>
    <row r="184" spans="1:258" s="204" customFormat="1" ht="15" x14ac:dyDescent="0.25">
      <c r="A184" s="276"/>
      <c r="B184" s="277"/>
      <c r="C184" s="487" t="s">
        <v>504</v>
      </c>
      <c r="D184" s="487"/>
      <c r="E184" s="487"/>
      <c r="F184" s="487"/>
      <c r="G184" s="487"/>
      <c r="H184" s="248"/>
      <c r="I184" s="249"/>
      <c r="J184" s="249"/>
      <c r="K184" s="249"/>
      <c r="L184" s="251"/>
      <c r="M184" s="249"/>
      <c r="N184" s="251"/>
      <c r="O184" s="249"/>
      <c r="P184" s="274">
        <v>24088.74</v>
      </c>
      <c r="HY184" s="245"/>
      <c r="HZ184" s="245"/>
      <c r="IA184" s="245"/>
      <c r="IB184" s="245"/>
      <c r="IC184" s="245"/>
      <c r="ID184" s="245"/>
      <c r="IE184" s="209"/>
      <c r="IF184" s="209"/>
      <c r="IG184" s="209"/>
      <c r="IH184" s="245"/>
      <c r="II184" s="209"/>
      <c r="IJ184" s="245" t="s">
        <v>504</v>
      </c>
    </row>
    <row r="185" spans="1:258" s="204" customFormat="1" ht="0.75" customHeight="1" x14ac:dyDescent="0.25">
      <c r="A185" s="278"/>
      <c r="B185" s="279"/>
      <c r="C185" s="279"/>
      <c r="D185" s="279"/>
      <c r="E185" s="279"/>
      <c r="F185" s="279"/>
      <c r="G185" s="279"/>
      <c r="H185" s="280"/>
      <c r="I185" s="281"/>
      <c r="J185" s="281"/>
      <c r="K185" s="281"/>
      <c r="L185" s="282"/>
      <c r="M185" s="281"/>
      <c r="N185" s="282"/>
      <c r="O185" s="281"/>
      <c r="P185" s="283"/>
      <c r="HY185" s="245"/>
      <c r="HZ185" s="245"/>
      <c r="IA185" s="245"/>
      <c r="IB185" s="245"/>
      <c r="IC185" s="245"/>
      <c r="ID185" s="245"/>
      <c r="IE185" s="209"/>
      <c r="IF185" s="209"/>
      <c r="IG185" s="209"/>
      <c r="IH185" s="245"/>
      <c r="II185" s="209"/>
      <c r="IJ185" s="245"/>
    </row>
    <row r="186" spans="1:258" s="204" customFormat="1" ht="34.5" x14ac:dyDescent="0.25">
      <c r="A186" s="246" t="s">
        <v>368</v>
      </c>
      <c r="B186" s="247" t="s">
        <v>613</v>
      </c>
      <c r="C186" s="494" t="s">
        <v>614</v>
      </c>
      <c r="D186" s="494"/>
      <c r="E186" s="494"/>
      <c r="F186" s="494"/>
      <c r="G186" s="494"/>
      <c r="H186" s="248" t="s">
        <v>559</v>
      </c>
      <c r="I186" s="249">
        <v>2</v>
      </c>
      <c r="J186" s="250">
        <v>1</v>
      </c>
      <c r="K186" s="250">
        <v>2</v>
      </c>
      <c r="L186" s="273">
        <v>2940.8</v>
      </c>
      <c r="M186" s="287">
        <v>1.1599999999999999</v>
      </c>
      <c r="N186" s="288">
        <v>3411.33</v>
      </c>
      <c r="O186" s="249"/>
      <c r="P186" s="274">
        <v>6822.66</v>
      </c>
      <c r="HY186" s="245"/>
      <c r="HZ186" s="245" t="s">
        <v>614</v>
      </c>
      <c r="IA186" s="245" t="s">
        <v>473</v>
      </c>
      <c r="IB186" s="245" t="s">
        <v>473</v>
      </c>
      <c r="IC186" s="245" t="s">
        <v>473</v>
      </c>
      <c r="ID186" s="245" t="s">
        <v>473</v>
      </c>
      <c r="IE186" s="209"/>
      <c r="IF186" s="209"/>
      <c r="IG186" s="209"/>
      <c r="IH186" s="245"/>
      <c r="II186" s="209"/>
      <c r="IJ186" s="245"/>
    </row>
    <row r="187" spans="1:258" s="204" customFormat="1" ht="15" x14ac:dyDescent="0.25">
      <c r="A187" s="276"/>
      <c r="B187" s="277"/>
      <c r="C187" s="461" t="s">
        <v>717</v>
      </c>
      <c r="D187" s="461"/>
      <c r="E187" s="461"/>
      <c r="F187" s="461"/>
      <c r="G187" s="461"/>
      <c r="H187" s="461"/>
      <c r="I187" s="461"/>
      <c r="J187" s="461"/>
      <c r="K187" s="461"/>
      <c r="L187" s="461"/>
      <c r="M187" s="461"/>
      <c r="N187" s="461"/>
      <c r="O187" s="461"/>
      <c r="P187" s="495"/>
      <c r="HY187" s="245"/>
      <c r="HZ187" s="245"/>
      <c r="IA187" s="245"/>
      <c r="IB187" s="245"/>
      <c r="IC187" s="245"/>
      <c r="ID187" s="245"/>
      <c r="IE187" s="209"/>
      <c r="IF187" s="209"/>
      <c r="IG187" s="209"/>
      <c r="IH187" s="245"/>
      <c r="II187" s="209"/>
      <c r="IJ187" s="245"/>
      <c r="IK187" s="208" t="s">
        <v>717</v>
      </c>
      <c r="IL187" s="208" t="s">
        <v>473</v>
      </c>
      <c r="IM187" s="208" t="s">
        <v>473</v>
      </c>
      <c r="IN187" s="208" t="s">
        <v>473</v>
      </c>
      <c r="IO187" s="208" t="s">
        <v>473</v>
      </c>
      <c r="IP187" s="208" t="s">
        <v>473</v>
      </c>
      <c r="IQ187" s="208" t="s">
        <v>473</v>
      </c>
      <c r="IR187" s="208" t="s">
        <v>473</v>
      </c>
      <c r="IS187" s="208" t="s">
        <v>473</v>
      </c>
      <c r="IT187" s="208" t="s">
        <v>473</v>
      </c>
      <c r="IU187" s="208" t="s">
        <v>473</v>
      </c>
      <c r="IV187" s="208" t="s">
        <v>473</v>
      </c>
      <c r="IW187" s="208" t="s">
        <v>473</v>
      </c>
      <c r="IX187" s="208" t="s">
        <v>473</v>
      </c>
    </row>
    <row r="188" spans="1:258" s="204" customFormat="1" ht="15" x14ac:dyDescent="0.25">
      <c r="A188" s="276"/>
      <c r="B188" s="277"/>
      <c r="C188" s="487" t="s">
        <v>504</v>
      </c>
      <c r="D188" s="487"/>
      <c r="E188" s="487"/>
      <c r="F188" s="487"/>
      <c r="G188" s="487"/>
      <c r="H188" s="248"/>
      <c r="I188" s="249"/>
      <c r="J188" s="249"/>
      <c r="K188" s="249"/>
      <c r="L188" s="251"/>
      <c r="M188" s="249"/>
      <c r="N188" s="251"/>
      <c r="O188" s="249"/>
      <c r="P188" s="274">
        <v>6822.66</v>
      </c>
      <c r="HY188" s="245"/>
      <c r="HZ188" s="245"/>
      <c r="IA188" s="245"/>
      <c r="IB188" s="245"/>
      <c r="IC188" s="245"/>
      <c r="ID188" s="245"/>
      <c r="IE188" s="209"/>
      <c r="IF188" s="209"/>
      <c r="IG188" s="209"/>
      <c r="IH188" s="245"/>
      <c r="II188" s="209"/>
      <c r="IJ188" s="245" t="s">
        <v>504</v>
      </c>
    </row>
    <row r="189" spans="1:258" s="204" customFormat="1" ht="0.75" customHeight="1" x14ac:dyDescent="0.25">
      <c r="A189" s="278"/>
      <c r="B189" s="279"/>
      <c r="C189" s="279"/>
      <c r="D189" s="279"/>
      <c r="E189" s="279"/>
      <c r="F189" s="279"/>
      <c r="G189" s="279"/>
      <c r="H189" s="280"/>
      <c r="I189" s="281"/>
      <c r="J189" s="281"/>
      <c r="K189" s="281"/>
      <c r="L189" s="282"/>
      <c r="M189" s="281"/>
      <c r="N189" s="282"/>
      <c r="O189" s="281"/>
      <c r="P189" s="283"/>
      <c r="HY189" s="245"/>
      <c r="HZ189" s="245"/>
      <c r="IA189" s="245"/>
      <c r="IB189" s="245"/>
      <c r="IC189" s="245"/>
      <c r="ID189" s="245"/>
      <c r="IE189" s="209"/>
      <c r="IF189" s="209"/>
      <c r="IG189" s="209"/>
      <c r="IH189" s="245"/>
      <c r="II189" s="209"/>
      <c r="IJ189" s="245"/>
    </row>
    <row r="190" spans="1:258" s="204" customFormat="1" ht="23.25" x14ac:dyDescent="0.25">
      <c r="A190" s="246" t="s">
        <v>358</v>
      </c>
      <c r="B190" s="247" t="s">
        <v>611</v>
      </c>
      <c r="C190" s="494" t="s">
        <v>612</v>
      </c>
      <c r="D190" s="494"/>
      <c r="E190" s="494"/>
      <c r="F190" s="494"/>
      <c r="G190" s="494"/>
      <c r="H190" s="248" t="s">
        <v>606</v>
      </c>
      <c r="I190" s="249">
        <v>1</v>
      </c>
      <c r="J190" s="250">
        <v>1</v>
      </c>
      <c r="K190" s="250">
        <v>1</v>
      </c>
      <c r="L190" s="273">
        <v>1926.82</v>
      </c>
      <c r="M190" s="287">
        <v>1.48</v>
      </c>
      <c r="N190" s="288">
        <v>2851.69</v>
      </c>
      <c r="O190" s="249"/>
      <c r="P190" s="274">
        <v>2851.69</v>
      </c>
      <c r="HY190" s="245"/>
      <c r="HZ190" s="245" t="s">
        <v>612</v>
      </c>
      <c r="IA190" s="245" t="s">
        <v>473</v>
      </c>
      <c r="IB190" s="245" t="s">
        <v>473</v>
      </c>
      <c r="IC190" s="245" t="s">
        <v>473</v>
      </c>
      <c r="ID190" s="245" t="s">
        <v>473</v>
      </c>
      <c r="IE190" s="209"/>
      <c r="IF190" s="209"/>
      <c r="IG190" s="209"/>
      <c r="IH190" s="245"/>
      <c r="II190" s="209"/>
      <c r="IJ190" s="245"/>
    </row>
    <row r="191" spans="1:258" s="204" customFormat="1" ht="15" x14ac:dyDescent="0.25">
      <c r="A191" s="276"/>
      <c r="B191" s="277"/>
      <c r="C191" s="461" t="s">
        <v>717</v>
      </c>
      <c r="D191" s="461"/>
      <c r="E191" s="461"/>
      <c r="F191" s="461"/>
      <c r="G191" s="461"/>
      <c r="H191" s="461"/>
      <c r="I191" s="461"/>
      <c r="J191" s="461"/>
      <c r="K191" s="461"/>
      <c r="L191" s="461"/>
      <c r="M191" s="461"/>
      <c r="N191" s="461"/>
      <c r="O191" s="461"/>
      <c r="P191" s="495"/>
      <c r="HY191" s="245"/>
      <c r="HZ191" s="245"/>
      <c r="IA191" s="245"/>
      <c r="IB191" s="245"/>
      <c r="IC191" s="245"/>
      <c r="ID191" s="245"/>
      <c r="IE191" s="209"/>
      <c r="IF191" s="209"/>
      <c r="IG191" s="209"/>
      <c r="IH191" s="245"/>
      <c r="II191" s="209"/>
      <c r="IJ191" s="245"/>
      <c r="IK191" s="208" t="s">
        <v>717</v>
      </c>
      <c r="IL191" s="208" t="s">
        <v>473</v>
      </c>
      <c r="IM191" s="208" t="s">
        <v>473</v>
      </c>
      <c r="IN191" s="208" t="s">
        <v>473</v>
      </c>
      <c r="IO191" s="208" t="s">
        <v>473</v>
      </c>
      <c r="IP191" s="208" t="s">
        <v>473</v>
      </c>
      <c r="IQ191" s="208" t="s">
        <v>473</v>
      </c>
      <c r="IR191" s="208" t="s">
        <v>473</v>
      </c>
      <c r="IS191" s="208" t="s">
        <v>473</v>
      </c>
      <c r="IT191" s="208" t="s">
        <v>473</v>
      </c>
      <c r="IU191" s="208" t="s">
        <v>473</v>
      </c>
      <c r="IV191" s="208" t="s">
        <v>473</v>
      </c>
      <c r="IW191" s="208" t="s">
        <v>473</v>
      </c>
      <c r="IX191" s="208" t="s">
        <v>473</v>
      </c>
    </row>
    <row r="192" spans="1:258" s="204" customFormat="1" ht="15" x14ac:dyDescent="0.25">
      <c r="A192" s="276"/>
      <c r="B192" s="277"/>
      <c r="C192" s="487" t="s">
        <v>504</v>
      </c>
      <c r="D192" s="487"/>
      <c r="E192" s="487"/>
      <c r="F192" s="487"/>
      <c r="G192" s="487"/>
      <c r="H192" s="248"/>
      <c r="I192" s="249"/>
      <c r="J192" s="249"/>
      <c r="K192" s="249"/>
      <c r="L192" s="251"/>
      <c r="M192" s="249"/>
      <c r="N192" s="251"/>
      <c r="O192" s="249"/>
      <c r="P192" s="274">
        <v>2851.69</v>
      </c>
      <c r="HY192" s="245"/>
      <c r="HZ192" s="245"/>
      <c r="IA192" s="245"/>
      <c r="IB192" s="245"/>
      <c r="IC192" s="245"/>
      <c r="ID192" s="245"/>
      <c r="IE192" s="209"/>
      <c r="IF192" s="209"/>
      <c r="IG192" s="209"/>
      <c r="IH192" s="245"/>
      <c r="II192" s="209"/>
      <c r="IJ192" s="245" t="s">
        <v>504</v>
      </c>
    </row>
    <row r="193" spans="1:258" s="204" customFormat="1" ht="0.75" customHeight="1" x14ac:dyDescent="0.25">
      <c r="A193" s="278"/>
      <c r="B193" s="279"/>
      <c r="C193" s="279"/>
      <c r="D193" s="279"/>
      <c r="E193" s="279"/>
      <c r="F193" s="279"/>
      <c r="G193" s="279"/>
      <c r="H193" s="280"/>
      <c r="I193" s="281"/>
      <c r="J193" s="281"/>
      <c r="K193" s="281"/>
      <c r="L193" s="282"/>
      <c r="M193" s="281"/>
      <c r="N193" s="282"/>
      <c r="O193" s="281"/>
      <c r="P193" s="283"/>
      <c r="HY193" s="245"/>
      <c r="HZ193" s="245"/>
      <c r="IA193" s="245"/>
      <c r="IB193" s="245"/>
      <c r="IC193" s="245"/>
      <c r="ID193" s="245"/>
      <c r="IE193" s="209"/>
      <c r="IF193" s="209"/>
      <c r="IG193" s="209"/>
      <c r="IH193" s="245"/>
      <c r="II193" s="209"/>
      <c r="IJ193" s="245"/>
    </row>
    <row r="194" spans="1:258" s="204" customFormat="1" ht="15" x14ac:dyDescent="0.25">
      <c r="A194" s="246" t="s">
        <v>371</v>
      </c>
      <c r="B194" s="247" t="s">
        <v>615</v>
      </c>
      <c r="C194" s="494" t="s">
        <v>616</v>
      </c>
      <c r="D194" s="494"/>
      <c r="E194" s="494"/>
      <c r="F194" s="494"/>
      <c r="G194" s="494"/>
      <c r="H194" s="248" t="s">
        <v>606</v>
      </c>
      <c r="I194" s="249">
        <v>1</v>
      </c>
      <c r="J194" s="250">
        <v>1</v>
      </c>
      <c r="K194" s="250">
        <v>1</v>
      </c>
      <c r="L194" s="296">
        <v>260.10000000000002</v>
      </c>
      <c r="M194" s="287">
        <v>1.76</v>
      </c>
      <c r="N194" s="293">
        <v>457.78</v>
      </c>
      <c r="O194" s="249"/>
      <c r="P194" s="295">
        <v>457.78</v>
      </c>
      <c r="HY194" s="245"/>
      <c r="HZ194" s="245" t="s">
        <v>616</v>
      </c>
      <c r="IA194" s="245" t="s">
        <v>473</v>
      </c>
      <c r="IB194" s="245" t="s">
        <v>473</v>
      </c>
      <c r="IC194" s="245" t="s">
        <v>473</v>
      </c>
      <c r="ID194" s="245" t="s">
        <v>473</v>
      </c>
      <c r="IE194" s="209"/>
      <c r="IF194" s="209"/>
      <c r="IG194" s="209"/>
      <c r="IH194" s="245"/>
      <c r="II194" s="209"/>
      <c r="IJ194" s="245"/>
    </row>
    <row r="195" spans="1:258" s="204" customFormat="1" ht="15" x14ac:dyDescent="0.25">
      <c r="A195" s="276"/>
      <c r="B195" s="277"/>
      <c r="C195" s="461" t="s">
        <v>717</v>
      </c>
      <c r="D195" s="461"/>
      <c r="E195" s="461"/>
      <c r="F195" s="461"/>
      <c r="G195" s="461"/>
      <c r="H195" s="461"/>
      <c r="I195" s="461"/>
      <c r="J195" s="461"/>
      <c r="K195" s="461"/>
      <c r="L195" s="461"/>
      <c r="M195" s="461"/>
      <c r="N195" s="461"/>
      <c r="O195" s="461"/>
      <c r="P195" s="495"/>
      <c r="HY195" s="245"/>
      <c r="HZ195" s="245"/>
      <c r="IA195" s="245"/>
      <c r="IB195" s="245"/>
      <c r="IC195" s="245"/>
      <c r="ID195" s="245"/>
      <c r="IE195" s="209"/>
      <c r="IF195" s="209"/>
      <c r="IG195" s="209"/>
      <c r="IH195" s="245"/>
      <c r="II195" s="209"/>
      <c r="IJ195" s="245"/>
      <c r="IK195" s="208" t="s">
        <v>717</v>
      </c>
      <c r="IL195" s="208" t="s">
        <v>473</v>
      </c>
      <c r="IM195" s="208" t="s">
        <v>473</v>
      </c>
      <c r="IN195" s="208" t="s">
        <v>473</v>
      </c>
      <c r="IO195" s="208" t="s">
        <v>473</v>
      </c>
      <c r="IP195" s="208" t="s">
        <v>473</v>
      </c>
      <c r="IQ195" s="208" t="s">
        <v>473</v>
      </c>
      <c r="IR195" s="208" t="s">
        <v>473</v>
      </c>
      <c r="IS195" s="208" t="s">
        <v>473</v>
      </c>
      <c r="IT195" s="208" t="s">
        <v>473</v>
      </c>
      <c r="IU195" s="208" t="s">
        <v>473</v>
      </c>
      <c r="IV195" s="208" t="s">
        <v>473</v>
      </c>
      <c r="IW195" s="208" t="s">
        <v>473</v>
      </c>
      <c r="IX195" s="208" t="s">
        <v>473</v>
      </c>
    </row>
    <row r="196" spans="1:258" s="204" customFormat="1" ht="15" x14ac:dyDescent="0.25">
      <c r="A196" s="276"/>
      <c r="B196" s="277"/>
      <c r="C196" s="487" t="s">
        <v>504</v>
      </c>
      <c r="D196" s="487"/>
      <c r="E196" s="487"/>
      <c r="F196" s="487"/>
      <c r="G196" s="487"/>
      <c r="H196" s="248"/>
      <c r="I196" s="249"/>
      <c r="J196" s="249"/>
      <c r="K196" s="249"/>
      <c r="L196" s="251"/>
      <c r="M196" s="249"/>
      <c r="N196" s="251"/>
      <c r="O196" s="249"/>
      <c r="P196" s="295">
        <v>457.78</v>
      </c>
      <c r="HY196" s="245"/>
      <c r="HZ196" s="245"/>
      <c r="IA196" s="245"/>
      <c r="IB196" s="245"/>
      <c r="IC196" s="245"/>
      <c r="ID196" s="245"/>
      <c r="IE196" s="209"/>
      <c r="IF196" s="209"/>
      <c r="IG196" s="209"/>
      <c r="IH196" s="245"/>
      <c r="II196" s="209"/>
      <c r="IJ196" s="245" t="s">
        <v>504</v>
      </c>
    </row>
    <row r="197" spans="1:258" s="204" customFormat="1" ht="0.75" customHeight="1" x14ac:dyDescent="0.25">
      <c r="A197" s="278"/>
      <c r="B197" s="279"/>
      <c r="C197" s="279"/>
      <c r="D197" s="279"/>
      <c r="E197" s="279"/>
      <c r="F197" s="279"/>
      <c r="G197" s="279"/>
      <c r="H197" s="280"/>
      <c r="I197" s="281"/>
      <c r="J197" s="281"/>
      <c r="K197" s="281"/>
      <c r="L197" s="282"/>
      <c r="M197" s="281"/>
      <c r="N197" s="282"/>
      <c r="O197" s="281"/>
      <c r="P197" s="283"/>
      <c r="HY197" s="245"/>
      <c r="HZ197" s="245"/>
      <c r="IA197" s="245"/>
      <c r="IB197" s="245"/>
      <c r="IC197" s="245"/>
      <c r="ID197" s="245"/>
      <c r="IE197" s="209"/>
      <c r="IF197" s="209"/>
      <c r="IG197" s="209"/>
      <c r="IH197" s="245"/>
      <c r="II197" s="209"/>
      <c r="IJ197" s="245"/>
    </row>
    <row r="198" spans="1:258" s="204" customFormat="1" ht="57" x14ac:dyDescent="0.25">
      <c r="A198" s="246" t="s">
        <v>359</v>
      </c>
      <c r="B198" s="247" t="s">
        <v>607</v>
      </c>
      <c r="C198" s="494" t="s">
        <v>608</v>
      </c>
      <c r="D198" s="494"/>
      <c r="E198" s="494"/>
      <c r="F198" s="494"/>
      <c r="G198" s="494"/>
      <c r="H198" s="248" t="s">
        <v>604</v>
      </c>
      <c r="I198" s="249">
        <v>40</v>
      </c>
      <c r="J198" s="250">
        <v>1</v>
      </c>
      <c r="K198" s="250">
        <v>40</v>
      </c>
      <c r="L198" s="296">
        <v>576.54999999999995</v>
      </c>
      <c r="M198" s="287">
        <v>1.23</v>
      </c>
      <c r="N198" s="293">
        <v>709.16</v>
      </c>
      <c r="O198" s="249"/>
      <c r="P198" s="274">
        <v>28366.400000000001</v>
      </c>
      <c r="HY198" s="245"/>
      <c r="HZ198" s="245" t="s">
        <v>608</v>
      </c>
      <c r="IA198" s="245" t="s">
        <v>473</v>
      </c>
      <c r="IB198" s="245" t="s">
        <v>473</v>
      </c>
      <c r="IC198" s="245" t="s">
        <v>473</v>
      </c>
      <c r="ID198" s="245" t="s">
        <v>473</v>
      </c>
      <c r="IE198" s="209"/>
      <c r="IF198" s="209"/>
      <c r="IG198" s="209"/>
      <c r="IH198" s="245"/>
      <c r="II198" s="209"/>
      <c r="IJ198" s="245"/>
    </row>
    <row r="199" spans="1:258" s="204" customFormat="1" ht="15" x14ac:dyDescent="0.25">
      <c r="A199" s="276"/>
      <c r="B199" s="277"/>
      <c r="C199" s="461" t="s">
        <v>717</v>
      </c>
      <c r="D199" s="461"/>
      <c r="E199" s="461"/>
      <c r="F199" s="461"/>
      <c r="G199" s="461"/>
      <c r="H199" s="461"/>
      <c r="I199" s="461"/>
      <c r="J199" s="461"/>
      <c r="K199" s="461"/>
      <c r="L199" s="461"/>
      <c r="M199" s="461"/>
      <c r="N199" s="461"/>
      <c r="O199" s="461"/>
      <c r="P199" s="495"/>
      <c r="HY199" s="245"/>
      <c r="HZ199" s="245"/>
      <c r="IA199" s="245"/>
      <c r="IB199" s="245"/>
      <c r="IC199" s="245"/>
      <c r="ID199" s="245"/>
      <c r="IE199" s="209"/>
      <c r="IF199" s="209"/>
      <c r="IG199" s="209"/>
      <c r="IH199" s="245"/>
      <c r="II199" s="209"/>
      <c r="IJ199" s="245"/>
      <c r="IK199" s="208" t="s">
        <v>717</v>
      </c>
      <c r="IL199" s="208" t="s">
        <v>473</v>
      </c>
      <c r="IM199" s="208" t="s">
        <v>473</v>
      </c>
      <c r="IN199" s="208" t="s">
        <v>473</v>
      </c>
      <c r="IO199" s="208" t="s">
        <v>473</v>
      </c>
      <c r="IP199" s="208" t="s">
        <v>473</v>
      </c>
      <c r="IQ199" s="208" t="s">
        <v>473</v>
      </c>
      <c r="IR199" s="208" t="s">
        <v>473</v>
      </c>
      <c r="IS199" s="208" t="s">
        <v>473</v>
      </c>
      <c r="IT199" s="208" t="s">
        <v>473</v>
      </c>
      <c r="IU199" s="208" t="s">
        <v>473</v>
      </c>
      <c r="IV199" s="208" t="s">
        <v>473</v>
      </c>
      <c r="IW199" s="208" t="s">
        <v>473</v>
      </c>
      <c r="IX199" s="208" t="s">
        <v>473</v>
      </c>
    </row>
    <row r="200" spans="1:258" s="204" customFormat="1" ht="15" x14ac:dyDescent="0.25">
      <c r="A200" s="276"/>
      <c r="B200" s="277"/>
      <c r="C200" s="487" t="s">
        <v>504</v>
      </c>
      <c r="D200" s="487"/>
      <c r="E200" s="487"/>
      <c r="F200" s="487"/>
      <c r="G200" s="487"/>
      <c r="H200" s="248"/>
      <c r="I200" s="249"/>
      <c r="J200" s="249"/>
      <c r="K200" s="249"/>
      <c r="L200" s="251"/>
      <c r="M200" s="249"/>
      <c r="N200" s="251"/>
      <c r="O200" s="249"/>
      <c r="P200" s="274">
        <v>28366.400000000001</v>
      </c>
      <c r="HY200" s="245"/>
      <c r="HZ200" s="245"/>
      <c r="IA200" s="245"/>
      <c r="IB200" s="245"/>
      <c r="IC200" s="245"/>
      <c r="ID200" s="245"/>
      <c r="IE200" s="209"/>
      <c r="IF200" s="209"/>
      <c r="IG200" s="209"/>
      <c r="IH200" s="245"/>
      <c r="II200" s="209"/>
      <c r="IJ200" s="245" t="s">
        <v>504</v>
      </c>
    </row>
    <row r="201" spans="1:258" s="204" customFormat="1" ht="0.75" customHeight="1" x14ac:dyDescent="0.25">
      <c r="A201" s="278"/>
      <c r="B201" s="279"/>
      <c r="C201" s="279"/>
      <c r="D201" s="279"/>
      <c r="E201" s="279"/>
      <c r="F201" s="279"/>
      <c r="G201" s="279"/>
      <c r="H201" s="280"/>
      <c r="I201" s="281"/>
      <c r="J201" s="281"/>
      <c r="K201" s="281"/>
      <c r="L201" s="282"/>
      <c r="M201" s="281"/>
      <c r="N201" s="282"/>
      <c r="O201" s="281"/>
      <c r="P201" s="283"/>
      <c r="HY201" s="245"/>
      <c r="HZ201" s="245"/>
      <c r="IA201" s="245"/>
      <c r="IB201" s="245"/>
      <c r="IC201" s="245"/>
      <c r="ID201" s="245"/>
      <c r="IE201" s="209"/>
      <c r="IF201" s="209"/>
      <c r="IG201" s="209"/>
      <c r="IH201" s="245"/>
      <c r="II201" s="209"/>
      <c r="IJ201" s="245"/>
    </row>
    <row r="202" spans="1:258" s="204" customFormat="1" ht="23.25" x14ac:dyDescent="0.25">
      <c r="A202" s="246" t="s">
        <v>389</v>
      </c>
      <c r="B202" s="247" t="s">
        <v>603</v>
      </c>
      <c r="C202" s="494" t="s">
        <v>737</v>
      </c>
      <c r="D202" s="494"/>
      <c r="E202" s="494"/>
      <c r="F202" s="494"/>
      <c r="G202" s="494"/>
      <c r="H202" s="248" t="s">
        <v>604</v>
      </c>
      <c r="I202" s="249">
        <v>25</v>
      </c>
      <c r="J202" s="250">
        <v>1</v>
      </c>
      <c r="K202" s="250">
        <v>25</v>
      </c>
      <c r="L202" s="296">
        <v>266.61</v>
      </c>
      <c r="M202" s="287">
        <v>1.48</v>
      </c>
      <c r="N202" s="293">
        <v>394.58</v>
      </c>
      <c r="O202" s="249"/>
      <c r="P202" s="274">
        <v>9864.5</v>
      </c>
      <c r="HY202" s="245"/>
      <c r="HZ202" s="245" t="s">
        <v>737</v>
      </c>
      <c r="IA202" s="245" t="s">
        <v>473</v>
      </c>
      <c r="IB202" s="245" t="s">
        <v>473</v>
      </c>
      <c r="IC202" s="245" t="s">
        <v>473</v>
      </c>
      <c r="ID202" s="245" t="s">
        <v>473</v>
      </c>
      <c r="IE202" s="209"/>
      <c r="IF202" s="209"/>
      <c r="IG202" s="209"/>
      <c r="IH202" s="245"/>
      <c r="II202" s="209"/>
      <c r="IJ202" s="245"/>
    </row>
    <row r="203" spans="1:258" s="204" customFormat="1" ht="15" x14ac:dyDescent="0.25">
      <c r="A203" s="276"/>
      <c r="B203" s="277"/>
      <c r="C203" s="461" t="s">
        <v>717</v>
      </c>
      <c r="D203" s="461"/>
      <c r="E203" s="461"/>
      <c r="F203" s="461"/>
      <c r="G203" s="461"/>
      <c r="H203" s="461"/>
      <c r="I203" s="461"/>
      <c r="J203" s="461"/>
      <c r="K203" s="461"/>
      <c r="L203" s="461"/>
      <c r="M203" s="461"/>
      <c r="N203" s="461"/>
      <c r="O203" s="461"/>
      <c r="P203" s="495"/>
      <c r="HY203" s="245"/>
      <c r="HZ203" s="245"/>
      <c r="IA203" s="245"/>
      <c r="IB203" s="245"/>
      <c r="IC203" s="245"/>
      <c r="ID203" s="245"/>
      <c r="IE203" s="209"/>
      <c r="IF203" s="209"/>
      <c r="IG203" s="209"/>
      <c r="IH203" s="245"/>
      <c r="II203" s="209"/>
      <c r="IJ203" s="245"/>
      <c r="IK203" s="208" t="s">
        <v>717</v>
      </c>
      <c r="IL203" s="208" t="s">
        <v>473</v>
      </c>
      <c r="IM203" s="208" t="s">
        <v>473</v>
      </c>
      <c r="IN203" s="208" t="s">
        <v>473</v>
      </c>
      <c r="IO203" s="208" t="s">
        <v>473</v>
      </c>
      <c r="IP203" s="208" t="s">
        <v>473</v>
      </c>
      <c r="IQ203" s="208" t="s">
        <v>473</v>
      </c>
      <c r="IR203" s="208" t="s">
        <v>473</v>
      </c>
      <c r="IS203" s="208" t="s">
        <v>473</v>
      </c>
      <c r="IT203" s="208" t="s">
        <v>473</v>
      </c>
      <c r="IU203" s="208" t="s">
        <v>473</v>
      </c>
      <c r="IV203" s="208" t="s">
        <v>473</v>
      </c>
      <c r="IW203" s="208" t="s">
        <v>473</v>
      </c>
      <c r="IX203" s="208" t="s">
        <v>473</v>
      </c>
    </row>
    <row r="204" spans="1:258" s="204" customFormat="1" ht="15" x14ac:dyDescent="0.25">
      <c r="A204" s="276"/>
      <c r="B204" s="277"/>
      <c r="C204" s="487" t="s">
        <v>504</v>
      </c>
      <c r="D204" s="487"/>
      <c r="E204" s="487"/>
      <c r="F204" s="487"/>
      <c r="G204" s="487"/>
      <c r="H204" s="248"/>
      <c r="I204" s="249"/>
      <c r="J204" s="249"/>
      <c r="K204" s="249"/>
      <c r="L204" s="251"/>
      <c r="M204" s="249"/>
      <c r="N204" s="251"/>
      <c r="O204" s="249"/>
      <c r="P204" s="274">
        <v>9864.5</v>
      </c>
      <c r="HY204" s="245"/>
      <c r="HZ204" s="245"/>
      <c r="IA204" s="245"/>
      <c r="IB204" s="245"/>
      <c r="IC204" s="245"/>
      <c r="ID204" s="245"/>
      <c r="IE204" s="209"/>
      <c r="IF204" s="209"/>
      <c r="IG204" s="209"/>
      <c r="IH204" s="245"/>
      <c r="II204" s="209"/>
      <c r="IJ204" s="245" t="s">
        <v>504</v>
      </c>
    </row>
    <row r="205" spans="1:258" s="204" customFormat="1" ht="0.75" customHeight="1" x14ac:dyDescent="0.25">
      <c r="A205" s="278"/>
      <c r="B205" s="279"/>
      <c r="C205" s="279"/>
      <c r="D205" s="279"/>
      <c r="E205" s="279"/>
      <c r="F205" s="279"/>
      <c r="G205" s="279"/>
      <c r="H205" s="280"/>
      <c r="I205" s="281"/>
      <c r="J205" s="281"/>
      <c r="K205" s="281"/>
      <c r="L205" s="282"/>
      <c r="M205" s="281"/>
      <c r="N205" s="282"/>
      <c r="O205" s="281"/>
      <c r="P205" s="283"/>
      <c r="HY205" s="245"/>
      <c r="HZ205" s="245"/>
      <c r="IA205" s="245"/>
      <c r="IB205" s="245"/>
      <c r="IC205" s="245"/>
      <c r="ID205" s="245"/>
      <c r="IE205" s="209"/>
      <c r="IF205" s="209"/>
      <c r="IG205" s="209"/>
      <c r="IH205" s="245"/>
      <c r="II205" s="209"/>
      <c r="IJ205" s="245"/>
    </row>
    <row r="206" spans="1:258" s="204" customFormat="1" ht="34.5" x14ac:dyDescent="0.25">
      <c r="A206" s="246" t="s">
        <v>360</v>
      </c>
      <c r="B206" s="247" t="s">
        <v>678</v>
      </c>
      <c r="C206" s="494" t="s">
        <v>738</v>
      </c>
      <c r="D206" s="494"/>
      <c r="E206" s="494"/>
      <c r="F206" s="494"/>
      <c r="G206" s="494"/>
      <c r="H206" s="248" t="s">
        <v>559</v>
      </c>
      <c r="I206" s="249">
        <v>44</v>
      </c>
      <c r="J206" s="250">
        <v>1</v>
      </c>
      <c r="K206" s="250">
        <v>44</v>
      </c>
      <c r="L206" s="296">
        <v>436.33</v>
      </c>
      <c r="M206" s="287">
        <v>1.0900000000000001</v>
      </c>
      <c r="N206" s="293">
        <v>475.6</v>
      </c>
      <c r="O206" s="249"/>
      <c r="P206" s="274">
        <v>20926.400000000001</v>
      </c>
      <c r="HY206" s="245"/>
      <c r="HZ206" s="245" t="s">
        <v>738</v>
      </c>
      <c r="IA206" s="245" t="s">
        <v>473</v>
      </c>
      <c r="IB206" s="245" t="s">
        <v>473</v>
      </c>
      <c r="IC206" s="245" t="s">
        <v>473</v>
      </c>
      <c r="ID206" s="245" t="s">
        <v>473</v>
      </c>
      <c r="IE206" s="209"/>
      <c r="IF206" s="209"/>
      <c r="IG206" s="209"/>
      <c r="IH206" s="245"/>
      <c r="II206" s="209"/>
      <c r="IJ206" s="245"/>
    </row>
    <row r="207" spans="1:258" s="204" customFormat="1" ht="15" x14ac:dyDescent="0.25">
      <c r="A207" s="276"/>
      <c r="B207" s="277"/>
      <c r="C207" s="461" t="s">
        <v>717</v>
      </c>
      <c r="D207" s="461"/>
      <c r="E207" s="461"/>
      <c r="F207" s="461"/>
      <c r="G207" s="461"/>
      <c r="H207" s="461"/>
      <c r="I207" s="461"/>
      <c r="J207" s="461"/>
      <c r="K207" s="461"/>
      <c r="L207" s="461"/>
      <c r="M207" s="461"/>
      <c r="N207" s="461"/>
      <c r="O207" s="461"/>
      <c r="P207" s="495"/>
      <c r="HY207" s="245"/>
      <c r="HZ207" s="245"/>
      <c r="IA207" s="245"/>
      <c r="IB207" s="245"/>
      <c r="IC207" s="245"/>
      <c r="ID207" s="245"/>
      <c r="IE207" s="209"/>
      <c r="IF207" s="209"/>
      <c r="IG207" s="209"/>
      <c r="IH207" s="245"/>
      <c r="II207" s="209"/>
      <c r="IJ207" s="245"/>
      <c r="IK207" s="208" t="s">
        <v>717</v>
      </c>
      <c r="IL207" s="208" t="s">
        <v>473</v>
      </c>
      <c r="IM207" s="208" t="s">
        <v>473</v>
      </c>
      <c r="IN207" s="208" t="s">
        <v>473</v>
      </c>
      <c r="IO207" s="208" t="s">
        <v>473</v>
      </c>
      <c r="IP207" s="208" t="s">
        <v>473</v>
      </c>
      <c r="IQ207" s="208" t="s">
        <v>473</v>
      </c>
      <c r="IR207" s="208" t="s">
        <v>473</v>
      </c>
      <c r="IS207" s="208" t="s">
        <v>473</v>
      </c>
      <c r="IT207" s="208" t="s">
        <v>473</v>
      </c>
      <c r="IU207" s="208" t="s">
        <v>473</v>
      </c>
      <c r="IV207" s="208" t="s">
        <v>473</v>
      </c>
      <c r="IW207" s="208" t="s">
        <v>473</v>
      </c>
      <c r="IX207" s="208" t="s">
        <v>473</v>
      </c>
    </row>
    <row r="208" spans="1:258" s="204" customFormat="1" ht="15" x14ac:dyDescent="0.25">
      <c r="A208" s="276"/>
      <c r="B208" s="277"/>
      <c r="C208" s="487" t="s">
        <v>504</v>
      </c>
      <c r="D208" s="487"/>
      <c r="E208" s="487"/>
      <c r="F208" s="487"/>
      <c r="G208" s="487"/>
      <c r="H208" s="248"/>
      <c r="I208" s="249"/>
      <c r="J208" s="249"/>
      <c r="K208" s="249"/>
      <c r="L208" s="251"/>
      <c r="M208" s="249"/>
      <c r="N208" s="251"/>
      <c r="O208" s="249"/>
      <c r="P208" s="274">
        <v>20926.400000000001</v>
      </c>
      <c r="HY208" s="245"/>
      <c r="HZ208" s="245"/>
      <c r="IA208" s="245"/>
      <c r="IB208" s="245"/>
      <c r="IC208" s="245"/>
      <c r="ID208" s="245"/>
      <c r="IE208" s="209"/>
      <c r="IF208" s="209"/>
      <c r="IG208" s="209"/>
      <c r="IH208" s="245"/>
      <c r="II208" s="209"/>
      <c r="IJ208" s="245" t="s">
        <v>504</v>
      </c>
    </row>
    <row r="209" spans="1:259" s="204" customFormat="1" ht="0.75" customHeight="1" x14ac:dyDescent="0.25">
      <c r="A209" s="278"/>
      <c r="B209" s="279"/>
      <c r="C209" s="279"/>
      <c r="D209" s="279"/>
      <c r="E209" s="279"/>
      <c r="F209" s="279"/>
      <c r="G209" s="279"/>
      <c r="H209" s="280"/>
      <c r="I209" s="281"/>
      <c r="J209" s="281"/>
      <c r="K209" s="281"/>
      <c r="L209" s="282"/>
      <c r="M209" s="281"/>
      <c r="N209" s="282"/>
      <c r="O209" s="281"/>
      <c r="P209" s="283"/>
      <c r="HY209" s="245"/>
      <c r="HZ209" s="245"/>
      <c r="IA209" s="245"/>
      <c r="IB209" s="245"/>
      <c r="IC209" s="245"/>
      <c r="ID209" s="245"/>
      <c r="IE209" s="209"/>
      <c r="IF209" s="209"/>
      <c r="IG209" s="209"/>
      <c r="IH209" s="245"/>
      <c r="II209" s="209"/>
      <c r="IJ209" s="245"/>
    </row>
    <row r="210" spans="1:259" s="204" customFormat="1" ht="23.25" x14ac:dyDescent="0.25">
      <c r="A210" s="246" t="s">
        <v>390</v>
      </c>
      <c r="B210" s="247" t="s">
        <v>605</v>
      </c>
      <c r="C210" s="494" t="s">
        <v>739</v>
      </c>
      <c r="D210" s="494"/>
      <c r="E210" s="494"/>
      <c r="F210" s="494"/>
      <c r="G210" s="494"/>
      <c r="H210" s="248" t="s">
        <v>606</v>
      </c>
      <c r="I210" s="249">
        <v>0.6</v>
      </c>
      <c r="J210" s="250">
        <v>1</v>
      </c>
      <c r="K210" s="291">
        <v>0.6</v>
      </c>
      <c r="L210" s="273">
        <v>7760.73</v>
      </c>
      <c r="M210" s="287">
        <v>1.0900000000000001</v>
      </c>
      <c r="N210" s="288">
        <v>8459.2000000000007</v>
      </c>
      <c r="O210" s="249"/>
      <c r="P210" s="274">
        <v>5075.5200000000004</v>
      </c>
      <c r="HY210" s="245"/>
      <c r="HZ210" s="245" t="s">
        <v>739</v>
      </c>
      <c r="IA210" s="245" t="s">
        <v>473</v>
      </c>
      <c r="IB210" s="245" t="s">
        <v>473</v>
      </c>
      <c r="IC210" s="245" t="s">
        <v>473</v>
      </c>
      <c r="ID210" s="245" t="s">
        <v>473</v>
      </c>
      <c r="IE210" s="209"/>
      <c r="IF210" s="209"/>
      <c r="IG210" s="209"/>
      <c r="IH210" s="245"/>
      <c r="II210" s="209"/>
      <c r="IJ210" s="245"/>
    </row>
    <row r="211" spans="1:259" s="204" customFormat="1" ht="15" x14ac:dyDescent="0.25">
      <c r="A211" s="276"/>
      <c r="B211" s="277"/>
      <c r="C211" s="461" t="s">
        <v>717</v>
      </c>
      <c r="D211" s="461"/>
      <c r="E211" s="461"/>
      <c r="F211" s="461"/>
      <c r="G211" s="461"/>
      <c r="H211" s="461"/>
      <c r="I211" s="461"/>
      <c r="J211" s="461"/>
      <c r="K211" s="461"/>
      <c r="L211" s="461"/>
      <c r="M211" s="461"/>
      <c r="N211" s="461"/>
      <c r="O211" s="461"/>
      <c r="P211" s="495"/>
      <c r="HY211" s="245"/>
      <c r="HZ211" s="245"/>
      <c r="IA211" s="245"/>
      <c r="IB211" s="245"/>
      <c r="IC211" s="245"/>
      <c r="ID211" s="245"/>
      <c r="IE211" s="209"/>
      <c r="IF211" s="209"/>
      <c r="IG211" s="209"/>
      <c r="IH211" s="245"/>
      <c r="II211" s="209"/>
      <c r="IJ211" s="245"/>
      <c r="IK211" s="208" t="s">
        <v>717</v>
      </c>
      <c r="IL211" s="208" t="s">
        <v>473</v>
      </c>
      <c r="IM211" s="208" t="s">
        <v>473</v>
      </c>
      <c r="IN211" s="208" t="s">
        <v>473</v>
      </c>
      <c r="IO211" s="208" t="s">
        <v>473</v>
      </c>
      <c r="IP211" s="208" t="s">
        <v>473</v>
      </c>
      <c r="IQ211" s="208" t="s">
        <v>473</v>
      </c>
      <c r="IR211" s="208" t="s">
        <v>473</v>
      </c>
      <c r="IS211" s="208" t="s">
        <v>473</v>
      </c>
      <c r="IT211" s="208" t="s">
        <v>473</v>
      </c>
      <c r="IU211" s="208" t="s">
        <v>473</v>
      </c>
      <c r="IV211" s="208" t="s">
        <v>473</v>
      </c>
      <c r="IW211" s="208" t="s">
        <v>473</v>
      </c>
      <c r="IX211" s="208" t="s">
        <v>473</v>
      </c>
    </row>
    <row r="212" spans="1:259" s="204" customFormat="1" ht="15" x14ac:dyDescent="0.25">
      <c r="A212" s="276"/>
      <c r="B212" s="277"/>
      <c r="C212" s="487" t="s">
        <v>504</v>
      </c>
      <c r="D212" s="487"/>
      <c r="E212" s="487"/>
      <c r="F212" s="487"/>
      <c r="G212" s="487"/>
      <c r="H212" s="248"/>
      <c r="I212" s="249"/>
      <c r="J212" s="249"/>
      <c r="K212" s="249"/>
      <c r="L212" s="251"/>
      <c r="M212" s="249"/>
      <c r="N212" s="251"/>
      <c r="O212" s="249"/>
      <c r="P212" s="274">
        <v>5075.5200000000004</v>
      </c>
      <c r="HY212" s="245"/>
      <c r="HZ212" s="245"/>
      <c r="IA212" s="245"/>
      <c r="IB212" s="245"/>
      <c r="IC212" s="245"/>
      <c r="ID212" s="245"/>
      <c r="IE212" s="209"/>
      <c r="IF212" s="209"/>
      <c r="IG212" s="209"/>
      <c r="IH212" s="245"/>
      <c r="II212" s="209"/>
      <c r="IJ212" s="245" t="s">
        <v>504</v>
      </c>
    </row>
    <row r="213" spans="1:259" s="204" customFormat="1" ht="0.75" customHeight="1" x14ac:dyDescent="0.25">
      <c r="A213" s="278"/>
      <c r="B213" s="279"/>
      <c r="C213" s="279"/>
      <c r="D213" s="279"/>
      <c r="E213" s="279"/>
      <c r="F213" s="279"/>
      <c r="G213" s="279"/>
      <c r="H213" s="280"/>
      <c r="I213" s="281"/>
      <c r="J213" s="281"/>
      <c r="K213" s="281"/>
      <c r="L213" s="282"/>
      <c r="M213" s="281"/>
      <c r="N213" s="282"/>
      <c r="O213" s="281"/>
      <c r="P213" s="283"/>
      <c r="HY213" s="245"/>
      <c r="HZ213" s="245"/>
      <c r="IA213" s="245"/>
      <c r="IB213" s="245"/>
      <c r="IC213" s="245"/>
      <c r="ID213" s="245"/>
      <c r="IE213" s="209"/>
      <c r="IF213" s="209"/>
      <c r="IG213" s="209"/>
      <c r="IH213" s="245"/>
      <c r="II213" s="209"/>
      <c r="IJ213" s="245"/>
    </row>
    <row r="214" spans="1:259" s="204" customFormat="1" ht="23.25" x14ac:dyDescent="0.25">
      <c r="A214" s="246" t="s">
        <v>361</v>
      </c>
      <c r="B214" s="247" t="s">
        <v>740</v>
      </c>
      <c r="C214" s="494" t="s">
        <v>741</v>
      </c>
      <c r="D214" s="494"/>
      <c r="E214" s="494"/>
      <c r="F214" s="494"/>
      <c r="G214" s="494"/>
      <c r="H214" s="248" t="s">
        <v>606</v>
      </c>
      <c r="I214" s="249">
        <v>0.36</v>
      </c>
      <c r="J214" s="250">
        <v>1</v>
      </c>
      <c r="K214" s="287">
        <v>0.36</v>
      </c>
      <c r="L214" s="273">
        <v>25825.89</v>
      </c>
      <c r="M214" s="287">
        <v>1.0900000000000001</v>
      </c>
      <c r="N214" s="288">
        <v>28150.22</v>
      </c>
      <c r="O214" s="249"/>
      <c r="P214" s="274">
        <v>10134.08</v>
      </c>
      <c r="HY214" s="245"/>
      <c r="HZ214" s="245" t="s">
        <v>741</v>
      </c>
      <c r="IA214" s="245" t="s">
        <v>473</v>
      </c>
      <c r="IB214" s="245" t="s">
        <v>473</v>
      </c>
      <c r="IC214" s="245" t="s">
        <v>473</v>
      </c>
      <c r="ID214" s="245" t="s">
        <v>473</v>
      </c>
      <c r="IE214" s="209"/>
      <c r="IF214" s="209"/>
      <c r="IG214" s="209"/>
      <c r="IH214" s="245"/>
      <c r="II214" s="209"/>
      <c r="IJ214" s="245"/>
    </row>
    <row r="215" spans="1:259" s="204" customFormat="1" ht="15" x14ac:dyDescent="0.25">
      <c r="A215" s="276"/>
      <c r="B215" s="277"/>
      <c r="C215" s="461" t="s">
        <v>717</v>
      </c>
      <c r="D215" s="461"/>
      <c r="E215" s="461"/>
      <c r="F215" s="461"/>
      <c r="G215" s="461"/>
      <c r="H215" s="461"/>
      <c r="I215" s="461"/>
      <c r="J215" s="461"/>
      <c r="K215" s="461"/>
      <c r="L215" s="461"/>
      <c r="M215" s="461"/>
      <c r="N215" s="461"/>
      <c r="O215" s="461"/>
      <c r="P215" s="495"/>
      <c r="HY215" s="245"/>
      <c r="HZ215" s="245"/>
      <c r="IA215" s="245"/>
      <c r="IB215" s="245"/>
      <c r="IC215" s="245"/>
      <c r="ID215" s="245"/>
      <c r="IE215" s="209"/>
      <c r="IF215" s="209"/>
      <c r="IG215" s="209"/>
      <c r="IH215" s="245"/>
      <c r="II215" s="209"/>
      <c r="IJ215" s="245"/>
      <c r="IK215" s="208" t="s">
        <v>717</v>
      </c>
      <c r="IL215" s="208" t="s">
        <v>473</v>
      </c>
      <c r="IM215" s="208" t="s">
        <v>473</v>
      </c>
      <c r="IN215" s="208" t="s">
        <v>473</v>
      </c>
      <c r="IO215" s="208" t="s">
        <v>473</v>
      </c>
      <c r="IP215" s="208" t="s">
        <v>473</v>
      </c>
      <c r="IQ215" s="208" t="s">
        <v>473</v>
      </c>
      <c r="IR215" s="208" t="s">
        <v>473</v>
      </c>
      <c r="IS215" s="208" t="s">
        <v>473</v>
      </c>
      <c r="IT215" s="208" t="s">
        <v>473</v>
      </c>
      <c r="IU215" s="208" t="s">
        <v>473</v>
      </c>
      <c r="IV215" s="208" t="s">
        <v>473</v>
      </c>
      <c r="IW215" s="208" t="s">
        <v>473</v>
      </c>
      <c r="IX215" s="208" t="s">
        <v>473</v>
      </c>
    </row>
    <row r="216" spans="1:259" s="204" customFormat="1" ht="15" x14ac:dyDescent="0.25">
      <c r="A216" s="276"/>
      <c r="B216" s="277"/>
      <c r="C216" s="487" t="s">
        <v>504</v>
      </c>
      <c r="D216" s="487"/>
      <c r="E216" s="487"/>
      <c r="F216" s="487"/>
      <c r="G216" s="487"/>
      <c r="H216" s="248"/>
      <c r="I216" s="249"/>
      <c r="J216" s="249"/>
      <c r="K216" s="249"/>
      <c r="L216" s="251"/>
      <c r="M216" s="249"/>
      <c r="N216" s="251"/>
      <c r="O216" s="249"/>
      <c r="P216" s="274">
        <v>10134.08</v>
      </c>
      <c r="HY216" s="245"/>
      <c r="HZ216" s="245"/>
      <c r="IA216" s="245"/>
      <c r="IB216" s="245"/>
      <c r="IC216" s="245"/>
      <c r="ID216" s="245"/>
      <c r="IE216" s="209"/>
      <c r="IF216" s="209"/>
      <c r="IG216" s="209"/>
      <c r="IH216" s="245"/>
      <c r="II216" s="209"/>
      <c r="IJ216" s="245" t="s">
        <v>504</v>
      </c>
    </row>
    <row r="217" spans="1:259" s="204" customFormat="1" ht="0.75" customHeight="1" x14ac:dyDescent="0.25">
      <c r="A217" s="278"/>
      <c r="B217" s="279"/>
      <c r="C217" s="279"/>
      <c r="D217" s="279"/>
      <c r="E217" s="279"/>
      <c r="F217" s="279"/>
      <c r="G217" s="279"/>
      <c r="H217" s="280"/>
      <c r="I217" s="281"/>
      <c r="J217" s="281"/>
      <c r="K217" s="281"/>
      <c r="L217" s="282"/>
      <c r="M217" s="281"/>
      <c r="N217" s="282"/>
      <c r="O217" s="281"/>
      <c r="P217" s="283"/>
      <c r="HY217" s="245"/>
      <c r="HZ217" s="245"/>
      <c r="IA217" s="245"/>
      <c r="IB217" s="245"/>
      <c r="IC217" s="245"/>
      <c r="ID217" s="245"/>
      <c r="IE217" s="209"/>
      <c r="IF217" s="209"/>
      <c r="IG217" s="209"/>
      <c r="IH217" s="245"/>
      <c r="II217" s="209"/>
      <c r="IJ217" s="245"/>
    </row>
    <row r="218" spans="1:259" s="204" customFormat="1" ht="34.5" x14ac:dyDescent="0.25">
      <c r="A218" s="246" t="s">
        <v>520</v>
      </c>
      <c r="B218" s="247" t="s">
        <v>742</v>
      </c>
      <c r="C218" s="494" t="s">
        <v>743</v>
      </c>
      <c r="D218" s="494"/>
      <c r="E218" s="494"/>
      <c r="F218" s="494"/>
      <c r="G218" s="494"/>
      <c r="H218" s="248" t="s">
        <v>515</v>
      </c>
      <c r="I218" s="249">
        <v>5.5E-2</v>
      </c>
      <c r="J218" s="250">
        <v>1</v>
      </c>
      <c r="K218" s="290">
        <v>5.5E-2</v>
      </c>
      <c r="L218" s="251"/>
      <c r="M218" s="249"/>
      <c r="N218" s="288">
        <v>56600.9</v>
      </c>
      <c r="O218" s="249"/>
      <c r="P218" s="274">
        <v>3113.05</v>
      </c>
      <c r="HY218" s="245"/>
      <c r="HZ218" s="245" t="s">
        <v>743</v>
      </c>
      <c r="IA218" s="245" t="s">
        <v>473</v>
      </c>
      <c r="IB218" s="245" t="s">
        <v>473</v>
      </c>
      <c r="IC218" s="245" t="s">
        <v>473</v>
      </c>
      <c r="ID218" s="245" t="s">
        <v>473</v>
      </c>
      <c r="IE218" s="209"/>
      <c r="IF218" s="209"/>
      <c r="IG218" s="209"/>
      <c r="IH218" s="245"/>
      <c r="II218" s="209"/>
      <c r="IJ218" s="245"/>
    </row>
    <row r="219" spans="1:259" s="204" customFormat="1" ht="15" x14ac:dyDescent="0.25">
      <c r="A219" s="276"/>
      <c r="B219" s="277"/>
      <c r="C219" s="461" t="s">
        <v>717</v>
      </c>
      <c r="D219" s="461"/>
      <c r="E219" s="461"/>
      <c r="F219" s="461"/>
      <c r="G219" s="461"/>
      <c r="H219" s="461"/>
      <c r="I219" s="461"/>
      <c r="J219" s="461"/>
      <c r="K219" s="461"/>
      <c r="L219" s="461"/>
      <c r="M219" s="461"/>
      <c r="N219" s="461"/>
      <c r="O219" s="461"/>
      <c r="P219" s="495"/>
      <c r="HY219" s="245"/>
      <c r="HZ219" s="245"/>
      <c r="IA219" s="245"/>
      <c r="IB219" s="245"/>
      <c r="IC219" s="245"/>
      <c r="ID219" s="245"/>
      <c r="IE219" s="209"/>
      <c r="IF219" s="209"/>
      <c r="IG219" s="209"/>
      <c r="IH219" s="245"/>
      <c r="II219" s="209"/>
      <c r="IJ219" s="245"/>
      <c r="IK219" s="208" t="s">
        <v>717</v>
      </c>
      <c r="IL219" s="208" t="s">
        <v>473</v>
      </c>
      <c r="IM219" s="208" t="s">
        <v>473</v>
      </c>
      <c r="IN219" s="208" t="s">
        <v>473</v>
      </c>
      <c r="IO219" s="208" t="s">
        <v>473</v>
      </c>
      <c r="IP219" s="208" t="s">
        <v>473</v>
      </c>
      <c r="IQ219" s="208" t="s">
        <v>473</v>
      </c>
      <c r="IR219" s="208" t="s">
        <v>473</v>
      </c>
      <c r="IS219" s="208" t="s">
        <v>473</v>
      </c>
      <c r="IT219" s="208" t="s">
        <v>473</v>
      </c>
      <c r="IU219" s="208" t="s">
        <v>473</v>
      </c>
      <c r="IV219" s="208" t="s">
        <v>473</v>
      </c>
      <c r="IW219" s="208" t="s">
        <v>473</v>
      </c>
      <c r="IX219" s="208" t="s">
        <v>473</v>
      </c>
    </row>
    <row r="220" spans="1:259" s="204" customFormat="1" ht="15" x14ac:dyDescent="0.25">
      <c r="A220" s="289"/>
      <c r="B220" s="206"/>
      <c r="C220" s="461" t="s">
        <v>744</v>
      </c>
      <c r="D220" s="461"/>
      <c r="E220" s="461"/>
      <c r="F220" s="461"/>
      <c r="G220" s="461"/>
      <c r="H220" s="461"/>
      <c r="I220" s="461"/>
      <c r="J220" s="461"/>
      <c r="K220" s="461"/>
      <c r="L220" s="461"/>
      <c r="M220" s="461"/>
      <c r="N220" s="461"/>
      <c r="O220" s="461"/>
      <c r="P220" s="495"/>
      <c r="HY220" s="245"/>
      <c r="HZ220" s="245"/>
      <c r="IA220" s="245"/>
      <c r="IB220" s="245"/>
      <c r="IC220" s="245"/>
      <c r="ID220" s="245"/>
      <c r="IE220" s="209"/>
      <c r="IF220" s="209"/>
      <c r="IG220" s="209"/>
      <c r="IH220" s="245"/>
      <c r="II220" s="209"/>
      <c r="IJ220" s="245"/>
      <c r="IY220" s="208" t="s">
        <v>744</v>
      </c>
    </row>
    <row r="221" spans="1:259" s="204" customFormat="1" ht="15" x14ac:dyDescent="0.25">
      <c r="A221" s="276"/>
      <c r="B221" s="277"/>
      <c r="C221" s="487" t="s">
        <v>504</v>
      </c>
      <c r="D221" s="487"/>
      <c r="E221" s="487"/>
      <c r="F221" s="487"/>
      <c r="G221" s="487"/>
      <c r="H221" s="248"/>
      <c r="I221" s="249"/>
      <c r="J221" s="249"/>
      <c r="K221" s="249"/>
      <c r="L221" s="251"/>
      <c r="M221" s="249"/>
      <c r="N221" s="251"/>
      <c r="O221" s="249"/>
      <c r="P221" s="274">
        <v>3113.05</v>
      </c>
      <c r="HY221" s="245"/>
      <c r="HZ221" s="245"/>
      <c r="IA221" s="245"/>
      <c r="IB221" s="245"/>
      <c r="IC221" s="245"/>
      <c r="ID221" s="245"/>
      <c r="IE221" s="209"/>
      <c r="IF221" s="209"/>
      <c r="IG221" s="209"/>
      <c r="IH221" s="245"/>
      <c r="II221" s="209"/>
      <c r="IJ221" s="245" t="s">
        <v>504</v>
      </c>
    </row>
    <row r="222" spans="1:259" s="204" customFormat="1" ht="0.75" customHeight="1" x14ac:dyDescent="0.25">
      <c r="A222" s="278"/>
      <c r="B222" s="279"/>
      <c r="C222" s="279"/>
      <c r="D222" s="279"/>
      <c r="E222" s="279"/>
      <c r="F222" s="279"/>
      <c r="G222" s="279"/>
      <c r="H222" s="280"/>
      <c r="I222" s="281"/>
      <c r="J222" s="281"/>
      <c r="K222" s="281"/>
      <c r="L222" s="282"/>
      <c r="M222" s="281"/>
      <c r="N222" s="282"/>
      <c r="O222" s="281"/>
      <c r="P222" s="283"/>
      <c r="HY222" s="245"/>
      <c r="HZ222" s="245"/>
      <c r="IA222" s="245"/>
      <c r="IB222" s="245"/>
      <c r="IC222" s="245"/>
      <c r="ID222" s="245"/>
      <c r="IE222" s="209"/>
      <c r="IF222" s="209"/>
      <c r="IG222" s="209"/>
      <c r="IH222" s="245"/>
      <c r="II222" s="209"/>
      <c r="IJ222" s="245"/>
    </row>
    <row r="223" spans="1:259" s="204" customFormat="1" ht="23.25" x14ac:dyDescent="0.25">
      <c r="A223" s="246" t="s">
        <v>521</v>
      </c>
      <c r="B223" s="247" t="s">
        <v>745</v>
      </c>
      <c r="C223" s="494" t="s">
        <v>746</v>
      </c>
      <c r="D223" s="494"/>
      <c r="E223" s="494"/>
      <c r="F223" s="494"/>
      <c r="G223" s="494"/>
      <c r="H223" s="248" t="s">
        <v>515</v>
      </c>
      <c r="I223" s="249">
        <v>1.6E-2</v>
      </c>
      <c r="J223" s="250">
        <v>1</v>
      </c>
      <c r="K223" s="290">
        <v>1.6E-2</v>
      </c>
      <c r="L223" s="273">
        <v>66456.5</v>
      </c>
      <c r="M223" s="287">
        <v>0.87</v>
      </c>
      <c r="N223" s="288">
        <v>57817.16</v>
      </c>
      <c r="O223" s="249"/>
      <c r="P223" s="295">
        <v>925.07</v>
      </c>
      <c r="HY223" s="245"/>
      <c r="HZ223" s="245" t="s">
        <v>746</v>
      </c>
      <c r="IA223" s="245" t="s">
        <v>473</v>
      </c>
      <c r="IB223" s="245" t="s">
        <v>473</v>
      </c>
      <c r="IC223" s="245" t="s">
        <v>473</v>
      </c>
      <c r="ID223" s="245" t="s">
        <v>473</v>
      </c>
      <c r="IE223" s="209"/>
      <c r="IF223" s="209"/>
      <c r="IG223" s="209"/>
      <c r="IH223" s="245"/>
      <c r="II223" s="209"/>
      <c r="IJ223" s="245"/>
    </row>
    <row r="224" spans="1:259" s="204" customFormat="1" ht="15" x14ac:dyDescent="0.25">
      <c r="A224" s="276"/>
      <c r="B224" s="277"/>
      <c r="C224" s="461" t="s">
        <v>717</v>
      </c>
      <c r="D224" s="461"/>
      <c r="E224" s="461"/>
      <c r="F224" s="461"/>
      <c r="G224" s="461"/>
      <c r="H224" s="461"/>
      <c r="I224" s="461"/>
      <c r="J224" s="461"/>
      <c r="K224" s="461"/>
      <c r="L224" s="461"/>
      <c r="M224" s="461"/>
      <c r="N224" s="461"/>
      <c r="O224" s="461"/>
      <c r="P224" s="495"/>
      <c r="HY224" s="245"/>
      <c r="HZ224" s="245"/>
      <c r="IA224" s="245"/>
      <c r="IB224" s="245"/>
      <c r="IC224" s="245"/>
      <c r="ID224" s="245"/>
      <c r="IE224" s="209"/>
      <c r="IF224" s="209"/>
      <c r="IG224" s="209"/>
      <c r="IH224" s="245"/>
      <c r="II224" s="209"/>
      <c r="IJ224" s="245"/>
      <c r="IK224" s="208" t="s">
        <v>717</v>
      </c>
      <c r="IL224" s="208" t="s">
        <v>473</v>
      </c>
      <c r="IM224" s="208" t="s">
        <v>473</v>
      </c>
      <c r="IN224" s="208" t="s">
        <v>473</v>
      </c>
      <c r="IO224" s="208" t="s">
        <v>473</v>
      </c>
      <c r="IP224" s="208" t="s">
        <v>473</v>
      </c>
      <c r="IQ224" s="208" t="s">
        <v>473</v>
      </c>
      <c r="IR224" s="208" t="s">
        <v>473</v>
      </c>
      <c r="IS224" s="208" t="s">
        <v>473</v>
      </c>
      <c r="IT224" s="208" t="s">
        <v>473</v>
      </c>
      <c r="IU224" s="208" t="s">
        <v>473</v>
      </c>
      <c r="IV224" s="208" t="s">
        <v>473</v>
      </c>
      <c r="IW224" s="208" t="s">
        <v>473</v>
      </c>
      <c r="IX224" s="208" t="s">
        <v>473</v>
      </c>
    </row>
    <row r="225" spans="1:261" s="204" customFormat="1" ht="15" x14ac:dyDescent="0.25">
      <c r="A225" s="289"/>
      <c r="B225" s="206"/>
      <c r="C225" s="461" t="s">
        <v>747</v>
      </c>
      <c r="D225" s="461"/>
      <c r="E225" s="461"/>
      <c r="F225" s="461"/>
      <c r="G225" s="461"/>
      <c r="H225" s="461"/>
      <c r="I225" s="461"/>
      <c r="J225" s="461"/>
      <c r="K225" s="461"/>
      <c r="L225" s="461"/>
      <c r="M225" s="461"/>
      <c r="N225" s="461"/>
      <c r="O225" s="461"/>
      <c r="P225" s="495"/>
      <c r="HY225" s="245"/>
      <c r="HZ225" s="245"/>
      <c r="IA225" s="245"/>
      <c r="IB225" s="245"/>
      <c r="IC225" s="245"/>
      <c r="ID225" s="245"/>
      <c r="IE225" s="209"/>
      <c r="IF225" s="209"/>
      <c r="IG225" s="209"/>
      <c r="IH225" s="245"/>
      <c r="II225" s="209"/>
      <c r="IJ225" s="245"/>
      <c r="IY225" s="208" t="s">
        <v>747</v>
      </c>
    </row>
    <row r="226" spans="1:261" s="204" customFormat="1" ht="15" x14ac:dyDescent="0.25">
      <c r="A226" s="276"/>
      <c r="B226" s="277"/>
      <c r="C226" s="487" t="s">
        <v>504</v>
      </c>
      <c r="D226" s="487"/>
      <c r="E226" s="487"/>
      <c r="F226" s="487"/>
      <c r="G226" s="487"/>
      <c r="H226" s="248"/>
      <c r="I226" s="249"/>
      <c r="J226" s="249"/>
      <c r="K226" s="249"/>
      <c r="L226" s="251"/>
      <c r="M226" s="249"/>
      <c r="N226" s="251"/>
      <c r="O226" s="249"/>
      <c r="P226" s="295">
        <v>925.07</v>
      </c>
      <c r="HY226" s="245"/>
      <c r="HZ226" s="245"/>
      <c r="IA226" s="245"/>
      <c r="IB226" s="245"/>
      <c r="IC226" s="245"/>
      <c r="ID226" s="245"/>
      <c r="IE226" s="209"/>
      <c r="IF226" s="209"/>
      <c r="IG226" s="209"/>
      <c r="IH226" s="245"/>
      <c r="II226" s="209"/>
      <c r="IJ226" s="245" t="s">
        <v>504</v>
      </c>
    </row>
    <row r="227" spans="1:261" s="204" customFormat="1" ht="0.75" customHeight="1" x14ac:dyDescent="0.25">
      <c r="A227" s="278"/>
      <c r="B227" s="279"/>
      <c r="C227" s="279"/>
      <c r="D227" s="279"/>
      <c r="E227" s="279"/>
      <c r="F227" s="279"/>
      <c r="G227" s="279"/>
      <c r="H227" s="280"/>
      <c r="I227" s="281"/>
      <c r="J227" s="281"/>
      <c r="K227" s="281"/>
      <c r="L227" s="282"/>
      <c r="M227" s="281"/>
      <c r="N227" s="282"/>
      <c r="O227" s="281"/>
      <c r="P227" s="283"/>
      <c r="HY227" s="245"/>
      <c r="HZ227" s="245"/>
      <c r="IA227" s="245"/>
      <c r="IB227" s="245"/>
      <c r="IC227" s="245"/>
      <c r="ID227" s="245"/>
      <c r="IE227" s="209"/>
      <c r="IF227" s="209"/>
      <c r="IG227" s="209"/>
      <c r="IH227" s="245"/>
      <c r="II227" s="209"/>
      <c r="IJ227" s="245"/>
    </row>
    <row r="228" spans="1:261" s="204" customFormat="1" ht="1.5" customHeight="1" x14ac:dyDescent="0.25">
      <c r="A228" s="278"/>
      <c r="B228" s="297"/>
      <c r="C228" s="297"/>
      <c r="D228" s="297"/>
      <c r="E228" s="297"/>
      <c r="F228" s="281"/>
      <c r="G228" s="281"/>
      <c r="H228" s="281"/>
      <c r="I228" s="281"/>
      <c r="J228" s="282"/>
      <c r="K228" s="281"/>
      <c r="L228" s="282"/>
      <c r="M228" s="298"/>
      <c r="N228" s="282"/>
      <c r="O228" s="299"/>
      <c r="P228" s="300"/>
      <c r="Q228" s="301"/>
      <c r="R228" s="302"/>
      <c r="HY228" s="245"/>
      <c r="HZ228" s="245"/>
      <c r="IA228" s="245"/>
      <c r="IB228" s="245"/>
      <c r="IC228" s="245"/>
      <c r="ID228" s="245"/>
      <c r="IE228" s="209"/>
      <c r="IF228" s="209"/>
      <c r="IG228" s="209"/>
      <c r="IH228" s="245"/>
      <c r="II228" s="209"/>
      <c r="IJ228" s="245"/>
    </row>
    <row r="229" spans="1:261" s="204" customFormat="1" ht="15" x14ac:dyDescent="0.25">
      <c r="A229" s="272"/>
      <c r="B229" s="303"/>
      <c r="C229" s="497" t="s">
        <v>748</v>
      </c>
      <c r="D229" s="497"/>
      <c r="E229" s="497"/>
      <c r="F229" s="497"/>
      <c r="G229" s="497"/>
      <c r="H229" s="497"/>
      <c r="I229" s="497"/>
      <c r="J229" s="497"/>
      <c r="K229" s="497"/>
      <c r="L229" s="497"/>
      <c r="M229" s="497"/>
      <c r="N229" s="497"/>
      <c r="O229" s="497"/>
      <c r="P229" s="305"/>
      <c r="Q229" s="301"/>
      <c r="R229" s="302"/>
      <c r="HY229" s="245"/>
      <c r="HZ229" s="245"/>
      <c r="IA229" s="245"/>
      <c r="IB229" s="245"/>
      <c r="IC229" s="245"/>
      <c r="ID229" s="245"/>
      <c r="IE229" s="209"/>
      <c r="IF229" s="209"/>
      <c r="IG229" s="209"/>
      <c r="IH229" s="245"/>
      <c r="II229" s="209"/>
      <c r="IJ229" s="245"/>
      <c r="IZ229" s="245" t="s">
        <v>748</v>
      </c>
    </row>
    <row r="230" spans="1:261" s="204" customFormat="1" ht="15" x14ac:dyDescent="0.25">
      <c r="A230" s="272"/>
      <c r="B230" s="207"/>
      <c r="C230" s="496" t="s">
        <v>622</v>
      </c>
      <c r="D230" s="496"/>
      <c r="E230" s="496"/>
      <c r="F230" s="496"/>
      <c r="G230" s="496"/>
      <c r="H230" s="496"/>
      <c r="I230" s="496"/>
      <c r="J230" s="496"/>
      <c r="K230" s="496"/>
      <c r="L230" s="496"/>
      <c r="M230" s="496"/>
      <c r="N230" s="496"/>
      <c r="O230" s="496"/>
      <c r="P230" s="306">
        <v>876985.42</v>
      </c>
      <c r="Q230" s="301"/>
      <c r="R230" s="302"/>
      <c r="HY230" s="245"/>
      <c r="HZ230" s="245"/>
      <c r="IA230" s="245"/>
      <c r="IB230" s="245"/>
      <c r="IC230" s="245"/>
      <c r="ID230" s="245"/>
      <c r="IE230" s="209"/>
      <c r="IF230" s="209"/>
      <c r="IG230" s="209"/>
      <c r="IH230" s="245"/>
      <c r="II230" s="209"/>
      <c r="IJ230" s="245"/>
      <c r="IZ230" s="245"/>
      <c r="JA230" s="208" t="s">
        <v>622</v>
      </c>
    </row>
    <row r="231" spans="1:261" s="204" customFormat="1" ht="15" x14ac:dyDescent="0.25">
      <c r="A231" s="272"/>
      <c r="B231" s="207"/>
      <c r="C231" s="496" t="s">
        <v>505</v>
      </c>
      <c r="D231" s="496"/>
      <c r="E231" s="496"/>
      <c r="F231" s="496"/>
      <c r="G231" s="496"/>
      <c r="H231" s="496"/>
      <c r="I231" s="496"/>
      <c r="J231" s="496"/>
      <c r="K231" s="496"/>
      <c r="L231" s="496"/>
      <c r="M231" s="496"/>
      <c r="N231" s="496"/>
      <c r="O231" s="496"/>
      <c r="P231" s="307"/>
      <c r="Q231" s="301"/>
      <c r="R231" s="302"/>
      <c r="HY231" s="245"/>
      <c r="HZ231" s="245"/>
      <c r="IA231" s="245"/>
      <c r="IB231" s="245"/>
      <c r="IC231" s="245"/>
      <c r="ID231" s="245"/>
      <c r="IE231" s="209"/>
      <c r="IF231" s="209"/>
      <c r="IG231" s="209"/>
      <c r="IH231" s="245"/>
      <c r="II231" s="209"/>
      <c r="IJ231" s="245"/>
      <c r="IZ231" s="245"/>
      <c r="JA231" s="208" t="s">
        <v>505</v>
      </c>
    </row>
    <row r="232" spans="1:261" s="204" customFormat="1" ht="15" x14ac:dyDescent="0.25">
      <c r="A232" s="272"/>
      <c r="B232" s="207"/>
      <c r="C232" s="496" t="s">
        <v>506</v>
      </c>
      <c r="D232" s="496"/>
      <c r="E232" s="496"/>
      <c r="F232" s="496"/>
      <c r="G232" s="496"/>
      <c r="H232" s="496"/>
      <c r="I232" s="496"/>
      <c r="J232" s="496"/>
      <c r="K232" s="496"/>
      <c r="L232" s="496"/>
      <c r="M232" s="496"/>
      <c r="N232" s="496"/>
      <c r="O232" s="496"/>
      <c r="P232" s="306">
        <v>87860.42</v>
      </c>
      <c r="Q232" s="301"/>
      <c r="R232" s="302"/>
      <c r="HY232" s="245"/>
      <c r="HZ232" s="245"/>
      <c r="IA232" s="245"/>
      <c r="IB232" s="245"/>
      <c r="IC232" s="245"/>
      <c r="ID232" s="245"/>
      <c r="IE232" s="209"/>
      <c r="IF232" s="209"/>
      <c r="IG232" s="209"/>
      <c r="IH232" s="245"/>
      <c r="II232" s="209"/>
      <c r="IJ232" s="245"/>
      <c r="IZ232" s="245"/>
      <c r="JA232" s="208" t="s">
        <v>506</v>
      </c>
    </row>
    <row r="233" spans="1:261" s="204" customFormat="1" ht="15" x14ac:dyDescent="0.25">
      <c r="A233" s="272"/>
      <c r="B233" s="207"/>
      <c r="C233" s="496" t="s">
        <v>507</v>
      </c>
      <c r="D233" s="496"/>
      <c r="E233" s="496"/>
      <c r="F233" s="496"/>
      <c r="G233" s="496"/>
      <c r="H233" s="496"/>
      <c r="I233" s="496"/>
      <c r="J233" s="496"/>
      <c r="K233" s="496"/>
      <c r="L233" s="496"/>
      <c r="M233" s="496"/>
      <c r="N233" s="496"/>
      <c r="O233" s="496"/>
      <c r="P233" s="306">
        <v>43523.839999999997</v>
      </c>
      <c r="Q233" s="301"/>
      <c r="R233" s="302"/>
      <c r="HY233" s="245"/>
      <c r="HZ233" s="245"/>
      <c r="IA233" s="245"/>
      <c r="IB233" s="245"/>
      <c r="IC233" s="245"/>
      <c r="ID233" s="245"/>
      <c r="IE233" s="209"/>
      <c r="IF233" s="209"/>
      <c r="IG233" s="209"/>
      <c r="IH233" s="245"/>
      <c r="II233" s="209"/>
      <c r="IJ233" s="245"/>
      <c r="IZ233" s="245"/>
      <c r="JA233" s="208" t="s">
        <v>507</v>
      </c>
    </row>
    <row r="234" spans="1:261" s="204" customFormat="1" ht="15" x14ac:dyDescent="0.25">
      <c r="A234" s="272"/>
      <c r="B234" s="207"/>
      <c r="C234" s="496" t="s">
        <v>581</v>
      </c>
      <c r="D234" s="496"/>
      <c r="E234" s="496"/>
      <c r="F234" s="496"/>
      <c r="G234" s="496"/>
      <c r="H234" s="496"/>
      <c r="I234" s="496"/>
      <c r="J234" s="496"/>
      <c r="K234" s="496"/>
      <c r="L234" s="496"/>
      <c r="M234" s="496"/>
      <c r="N234" s="496"/>
      <c r="O234" s="496"/>
      <c r="P234" s="306">
        <v>24267.759999999998</v>
      </c>
      <c r="Q234" s="301"/>
      <c r="R234" s="302"/>
      <c r="HY234" s="245"/>
      <c r="HZ234" s="245"/>
      <c r="IA234" s="245"/>
      <c r="IB234" s="245"/>
      <c r="IC234" s="245"/>
      <c r="ID234" s="245"/>
      <c r="IE234" s="209"/>
      <c r="IF234" s="209"/>
      <c r="IG234" s="209"/>
      <c r="IH234" s="245"/>
      <c r="II234" s="209"/>
      <c r="IJ234" s="245"/>
      <c r="IZ234" s="245"/>
      <c r="JA234" s="208" t="s">
        <v>581</v>
      </c>
    </row>
    <row r="235" spans="1:261" s="204" customFormat="1" ht="15" x14ac:dyDescent="0.25">
      <c r="A235" s="272"/>
      <c r="B235" s="207"/>
      <c r="C235" s="496" t="s">
        <v>524</v>
      </c>
      <c r="D235" s="496"/>
      <c r="E235" s="496"/>
      <c r="F235" s="496"/>
      <c r="G235" s="496"/>
      <c r="H235" s="496"/>
      <c r="I235" s="496"/>
      <c r="J235" s="496"/>
      <c r="K235" s="496"/>
      <c r="L235" s="496"/>
      <c r="M235" s="496"/>
      <c r="N235" s="496"/>
      <c r="O235" s="496"/>
      <c r="P235" s="306">
        <v>720987.38</v>
      </c>
      <c r="Q235" s="301"/>
      <c r="R235" s="302"/>
      <c r="HY235" s="245"/>
      <c r="HZ235" s="245"/>
      <c r="IA235" s="245"/>
      <c r="IB235" s="245"/>
      <c r="IC235" s="245"/>
      <c r="ID235" s="245"/>
      <c r="IE235" s="209"/>
      <c r="IF235" s="209"/>
      <c r="IG235" s="209"/>
      <c r="IH235" s="245"/>
      <c r="II235" s="209"/>
      <c r="IJ235" s="245"/>
      <c r="IZ235" s="245"/>
      <c r="JA235" s="208" t="s">
        <v>524</v>
      </c>
    </row>
    <row r="236" spans="1:261" s="204" customFormat="1" ht="15" x14ac:dyDescent="0.25">
      <c r="A236" s="272"/>
      <c r="B236" s="207"/>
      <c r="C236" s="496" t="s">
        <v>749</v>
      </c>
      <c r="D236" s="496"/>
      <c r="E236" s="496"/>
      <c r="F236" s="496"/>
      <c r="G236" s="496"/>
      <c r="H236" s="496"/>
      <c r="I236" s="496"/>
      <c r="J236" s="496"/>
      <c r="K236" s="496"/>
      <c r="L236" s="496"/>
      <c r="M236" s="496"/>
      <c r="N236" s="496"/>
      <c r="O236" s="496"/>
      <c r="P236" s="308">
        <v>346.02</v>
      </c>
      <c r="Q236" s="301"/>
      <c r="R236" s="302"/>
      <c r="HY236" s="245"/>
      <c r="HZ236" s="245"/>
      <c r="IA236" s="245"/>
      <c r="IB236" s="245"/>
      <c r="IC236" s="245"/>
      <c r="ID236" s="245"/>
      <c r="IE236" s="209"/>
      <c r="IF236" s="209"/>
      <c r="IG236" s="209"/>
      <c r="IH236" s="245"/>
      <c r="II236" s="209"/>
      <c r="IJ236" s="245"/>
      <c r="IZ236" s="245"/>
      <c r="JA236" s="208" t="s">
        <v>749</v>
      </c>
    </row>
    <row r="237" spans="1:261" s="204" customFormat="1" ht="15" x14ac:dyDescent="0.25">
      <c r="A237" s="272"/>
      <c r="B237" s="207"/>
      <c r="C237" s="496" t="s">
        <v>508</v>
      </c>
      <c r="D237" s="496"/>
      <c r="E237" s="496"/>
      <c r="F237" s="496"/>
      <c r="G237" s="496"/>
      <c r="H237" s="496"/>
      <c r="I237" s="496"/>
      <c r="J237" s="496"/>
      <c r="K237" s="496"/>
      <c r="L237" s="496"/>
      <c r="M237" s="496"/>
      <c r="N237" s="496"/>
      <c r="O237" s="496"/>
      <c r="P237" s="306">
        <v>1059390.06</v>
      </c>
      <c r="Q237" s="301"/>
      <c r="R237" s="302"/>
      <c r="HY237" s="245"/>
      <c r="HZ237" s="245"/>
      <c r="IA237" s="245"/>
      <c r="IB237" s="245"/>
      <c r="IC237" s="245"/>
      <c r="ID237" s="245"/>
      <c r="IE237" s="209"/>
      <c r="IF237" s="209"/>
      <c r="IG237" s="209"/>
      <c r="IH237" s="245"/>
      <c r="II237" s="209"/>
      <c r="IJ237" s="245"/>
      <c r="IZ237" s="245"/>
      <c r="JA237" s="208" t="s">
        <v>508</v>
      </c>
    </row>
    <row r="238" spans="1:261" s="204" customFormat="1" ht="15" x14ac:dyDescent="0.25">
      <c r="A238" s="272"/>
      <c r="B238" s="207"/>
      <c r="C238" s="496" t="s">
        <v>750</v>
      </c>
      <c r="D238" s="496"/>
      <c r="E238" s="496"/>
      <c r="F238" s="496"/>
      <c r="G238" s="496"/>
      <c r="H238" s="496"/>
      <c r="I238" s="496"/>
      <c r="J238" s="496"/>
      <c r="K238" s="496"/>
      <c r="L238" s="496"/>
      <c r="M238" s="496"/>
      <c r="N238" s="496"/>
      <c r="O238" s="496"/>
      <c r="P238" s="306">
        <v>1059044.04</v>
      </c>
      <c r="Q238" s="301"/>
      <c r="R238" s="302"/>
      <c r="HY238" s="245"/>
      <c r="HZ238" s="245"/>
      <c r="IA238" s="245"/>
      <c r="IB238" s="245"/>
      <c r="IC238" s="245"/>
      <c r="ID238" s="245"/>
      <c r="IE238" s="209"/>
      <c r="IF238" s="209"/>
      <c r="IG238" s="209"/>
      <c r="IH238" s="245"/>
      <c r="II238" s="209"/>
      <c r="IJ238" s="245"/>
      <c r="IZ238" s="245"/>
      <c r="JA238" s="208" t="s">
        <v>750</v>
      </c>
    </row>
    <row r="239" spans="1:261" s="204" customFormat="1" ht="15" x14ac:dyDescent="0.25">
      <c r="A239" s="272"/>
      <c r="B239" s="207"/>
      <c r="C239" s="496" t="s">
        <v>751</v>
      </c>
      <c r="D239" s="496"/>
      <c r="E239" s="496"/>
      <c r="F239" s="496"/>
      <c r="G239" s="496"/>
      <c r="H239" s="496"/>
      <c r="I239" s="496"/>
      <c r="J239" s="496"/>
      <c r="K239" s="496"/>
      <c r="L239" s="496"/>
      <c r="M239" s="496"/>
      <c r="N239" s="496"/>
      <c r="O239" s="496"/>
      <c r="P239" s="307"/>
      <c r="Q239" s="301"/>
      <c r="R239" s="302"/>
      <c r="HY239" s="245"/>
      <c r="HZ239" s="245"/>
      <c r="IA239" s="245"/>
      <c r="IB239" s="245"/>
      <c r="IC239" s="245"/>
      <c r="ID239" s="245"/>
      <c r="IE239" s="209"/>
      <c r="IF239" s="209"/>
      <c r="IG239" s="209"/>
      <c r="IH239" s="245"/>
      <c r="II239" s="209"/>
      <c r="IJ239" s="245"/>
      <c r="IZ239" s="245"/>
      <c r="JA239" s="208" t="s">
        <v>751</v>
      </c>
    </row>
    <row r="240" spans="1:261" s="204" customFormat="1" ht="15" x14ac:dyDescent="0.25">
      <c r="A240" s="272"/>
      <c r="B240" s="207"/>
      <c r="C240" s="496" t="s">
        <v>752</v>
      </c>
      <c r="D240" s="496"/>
      <c r="E240" s="496"/>
      <c r="F240" s="496"/>
      <c r="G240" s="496"/>
      <c r="H240" s="496"/>
      <c r="I240" s="496"/>
      <c r="J240" s="496"/>
      <c r="K240" s="496"/>
      <c r="L240" s="496"/>
      <c r="M240" s="496"/>
      <c r="N240" s="496"/>
      <c r="O240" s="496"/>
      <c r="P240" s="306">
        <v>87860.42</v>
      </c>
      <c r="Q240" s="301"/>
      <c r="R240" s="302"/>
      <c r="HY240" s="245"/>
      <c r="HZ240" s="245"/>
      <c r="IA240" s="245"/>
      <c r="IB240" s="245"/>
      <c r="IC240" s="245"/>
      <c r="ID240" s="245"/>
      <c r="IE240" s="209"/>
      <c r="IF240" s="209"/>
      <c r="IG240" s="209"/>
      <c r="IH240" s="245"/>
      <c r="II240" s="209"/>
      <c r="IJ240" s="245"/>
      <c r="IZ240" s="245"/>
      <c r="JA240" s="208" t="s">
        <v>752</v>
      </c>
    </row>
    <row r="241" spans="1:263" s="204" customFormat="1" ht="15" x14ac:dyDescent="0.25">
      <c r="A241" s="272"/>
      <c r="B241" s="207"/>
      <c r="C241" s="496" t="s">
        <v>753</v>
      </c>
      <c r="D241" s="496"/>
      <c r="E241" s="496"/>
      <c r="F241" s="496"/>
      <c r="G241" s="496"/>
      <c r="H241" s="496"/>
      <c r="I241" s="496"/>
      <c r="J241" s="496"/>
      <c r="K241" s="496"/>
      <c r="L241" s="496"/>
      <c r="M241" s="496"/>
      <c r="N241" s="496"/>
      <c r="O241" s="496"/>
      <c r="P241" s="306">
        <v>43523.839999999997</v>
      </c>
      <c r="Q241" s="301"/>
      <c r="R241" s="302"/>
      <c r="HY241" s="245"/>
      <c r="HZ241" s="245"/>
      <c r="IA241" s="245"/>
      <c r="IB241" s="245"/>
      <c r="IC241" s="245"/>
      <c r="ID241" s="245"/>
      <c r="IE241" s="209"/>
      <c r="IF241" s="209"/>
      <c r="IG241" s="209"/>
      <c r="IH241" s="245"/>
      <c r="II241" s="209"/>
      <c r="IJ241" s="245"/>
      <c r="IZ241" s="245"/>
      <c r="JA241" s="208" t="s">
        <v>753</v>
      </c>
    </row>
    <row r="242" spans="1:263" s="204" customFormat="1" ht="15" x14ac:dyDescent="0.25">
      <c r="A242" s="272"/>
      <c r="B242" s="207"/>
      <c r="C242" s="496" t="s">
        <v>754</v>
      </c>
      <c r="D242" s="496"/>
      <c r="E242" s="496"/>
      <c r="F242" s="496"/>
      <c r="G242" s="496"/>
      <c r="H242" s="496"/>
      <c r="I242" s="496"/>
      <c r="J242" s="496"/>
      <c r="K242" s="496"/>
      <c r="L242" s="496"/>
      <c r="M242" s="496"/>
      <c r="N242" s="496"/>
      <c r="O242" s="496"/>
      <c r="P242" s="306">
        <v>24267.759999999998</v>
      </c>
      <c r="Q242" s="301"/>
      <c r="R242" s="302"/>
      <c r="HY242" s="245"/>
      <c r="HZ242" s="245"/>
      <c r="IA242" s="245"/>
      <c r="IB242" s="245"/>
      <c r="IC242" s="245"/>
      <c r="ID242" s="245"/>
      <c r="IE242" s="209"/>
      <c r="IF242" s="209"/>
      <c r="IG242" s="209"/>
      <c r="IH242" s="245"/>
      <c r="II242" s="209"/>
      <c r="IJ242" s="245"/>
      <c r="IZ242" s="245"/>
      <c r="JA242" s="208" t="s">
        <v>754</v>
      </c>
    </row>
    <row r="243" spans="1:263" s="204" customFormat="1" ht="15" x14ac:dyDescent="0.25">
      <c r="A243" s="272"/>
      <c r="B243" s="207"/>
      <c r="C243" s="496" t="s">
        <v>755</v>
      </c>
      <c r="D243" s="496"/>
      <c r="E243" s="496"/>
      <c r="F243" s="496"/>
      <c r="G243" s="496"/>
      <c r="H243" s="496"/>
      <c r="I243" s="496"/>
      <c r="J243" s="496"/>
      <c r="K243" s="496"/>
      <c r="L243" s="496"/>
      <c r="M243" s="496"/>
      <c r="N243" s="496"/>
      <c r="O243" s="496"/>
      <c r="P243" s="306">
        <v>720987.38</v>
      </c>
      <c r="Q243" s="301"/>
      <c r="R243" s="302"/>
      <c r="HY243" s="245"/>
      <c r="HZ243" s="245"/>
      <c r="IA243" s="245"/>
      <c r="IB243" s="245"/>
      <c r="IC243" s="245"/>
      <c r="ID243" s="245"/>
      <c r="IE243" s="209"/>
      <c r="IF243" s="209"/>
      <c r="IG243" s="209"/>
      <c r="IH243" s="245"/>
      <c r="II243" s="209"/>
      <c r="IJ243" s="245"/>
      <c r="IZ243" s="245"/>
      <c r="JA243" s="208" t="s">
        <v>755</v>
      </c>
    </row>
    <row r="244" spans="1:263" s="204" customFormat="1" ht="15" x14ac:dyDescent="0.25">
      <c r="A244" s="272"/>
      <c r="B244" s="207"/>
      <c r="C244" s="496" t="s">
        <v>756</v>
      </c>
      <c r="D244" s="496"/>
      <c r="E244" s="496"/>
      <c r="F244" s="496"/>
      <c r="G244" s="496"/>
      <c r="H244" s="496"/>
      <c r="I244" s="496"/>
      <c r="J244" s="496"/>
      <c r="K244" s="496"/>
      <c r="L244" s="496"/>
      <c r="M244" s="496"/>
      <c r="N244" s="496"/>
      <c r="O244" s="496"/>
      <c r="P244" s="306">
        <v>115231.81</v>
      </c>
      <c r="Q244" s="301"/>
      <c r="R244" s="302"/>
      <c r="HY244" s="245"/>
      <c r="HZ244" s="245"/>
      <c r="IA244" s="245"/>
      <c r="IB244" s="245"/>
      <c r="IC244" s="245"/>
      <c r="ID244" s="245"/>
      <c r="IE244" s="209"/>
      <c r="IF244" s="209"/>
      <c r="IG244" s="209"/>
      <c r="IH244" s="245"/>
      <c r="II244" s="209"/>
      <c r="IJ244" s="245"/>
      <c r="IZ244" s="245"/>
      <c r="JA244" s="208" t="s">
        <v>756</v>
      </c>
    </row>
    <row r="245" spans="1:263" s="204" customFormat="1" ht="15" x14ac:dyDescent="0.25">
      <c r="A245" s="272"/>
      <c r="B245" s="207"/>
      <c r="C245" s="496" t="s">
        <v>757</v>
      </c>
      <c r="D245" s="496"/>
      <c r="E245" s="496"/>
      <c r="F245" s="496"/>
      <c r="G245" s="496"/>
      <c r="H245" s="496"/>
      <c r="I245" s="496"/>
      <c r="J245" s="496"/>
      <c r="K245" s="496"/>
      <c r="L245" s="496"/>
      <c r="M245" s="496"/>
      <c r="N245" s="496"/>
      <c r="O245" s="496"/>
      <c r="P245" s="306">
        <v>67172.83</v>
      </c>
      <c r="Q245" s="301"/>
      <c r="R245" s="302"/>
      <c r="HY245" s="245"/>
      <c r="HZ245" s="245"/>
      <c r="IA245" s="245"/>
      <c r="IB245" s="245"/>
      <c r="IC245" s="245"/>
      <c r="ID245" s="245"/>
      <c r="IE245" s="209"/>
      <c r="IF245" s="209"/>
      <c r="IG245" s="209"/>
      <c r="IH245" s="245"/>
      <c r="II245" s="209"/>
      <c r="IJ245" s="245"/>
      <c r="IZ245" s="245"/>
      <c r="JA245" s="208" t="s">
        <v>757</v>
      </c>
    </row>
    <row r="246" spans="1:263" s="204" customFormat="1" ht="15" x14ac:dyDescent="0.25">
      <c r="A246" s="272"/>
      <c r="B246" s="207"/>
      <c r="C246" s="496" t="s">
        <v>758</v>
      </c>
      <c r="D246" s="496"/>
      <c r="E246" s="496"/>
      <c r="F246" s="496"/>
      <c r="G246" s="496"/>
      <c r="H246" s="496"/>
      <c r="I246" s="496"/>
      <c r="J246" s="496"/>
      <c r="K246" s="496"/>
      <c r="L246" s="496"/>
      <c r="M246" s="496"/>
      <c r="N246" s="496"/>
      <c r="O246" s="496"/>
      <c r="P246" s="308">
        <v>346.02</v>
      </c>
      <c r="Q246" s="301"/>
      <c r="R246" s="302"/>
      <c r="HY246" s="245"/>
      <c r="HZ246" s="245"/>
      <c r="IA246" s="245"/>
      <c r="IB246" s="245"/>
      <c r="IC246" s="245"/>
      <c r="ID246" s="245"/>
      <c r="IE246" s="209"/>
      <c r="IF246" s="209"/>
      <c r="IG246" s="209"/>
      <c r="IH246" s="245"/>
      <c r="II246" s="209"/>
      <c r="IJ246" s="245"/>
      <c r="IZ246" s="245"/>
      <c r="JA246" s="208" t="s">
        <v>758</v>
      </c>
    </row>
    <row r="247" spans="1:263" s="204" customFormat="1" ht="15" x14ac:dyDescent="0.25">
      <c r="A247" s="272"/>
      <c r="B247" s="207"/>
      <c r="C247" s="496" t="s">
        <v>623</v>
      </c>
      <c r="D247" s="496"/>
      <c r="E247" s="496"/>
      <c r="F247" s="496"/>
      <c r="G247" s="496"/>
      <c r="H247" s="496"/>
      <c r="I247" s="496"/>
      <c r="J247" s="496"/>
      <c r="K247" s="496"/>
      <c r="L247" s="496"/>
      <c r="M247" s="496"/>
      <c r="N247" s="496"/>
      <c r="O247" s="496"/>
      <c r="P247" s="306">
        <v>112128.18</v>
      </c>
      <c r="Q247" s="301"/>
      <c r="R247" s="302"/>
      <c r="HY247" s="245"/>
      <c r="HZ247" s="245"/>
      <c r="IA247" s="245"/>
      <c r="IB247" s="245"/>
      <c r="IC247" s="245"/>
      <c r="ID247" s="245"/>
      <c r="IE247" s="209"/>
      <c r="IF247" s="209"/>
      <c r="IG247" s="209"/>
      <c r="IH247" s="245"/>
      <c r="II247" s="209"/>
      <c r="IJ247" s="245"/>
      <c r="IZ247" s="245"/>
      <c r="JA247" s="208" t="s">
        <v>623</v>
      </c>
    </row>
    <row r="248" spans="1:263" s="204" customFormat="1" ht="15" x14ac:dyDescent="0.25">
      <c r="A248" s="272"/>
      <c r="B248" s="207"/>
      <c r="C248" s="496" t="s">
        <v>624</v>
      </c>
      <c r="D248" s="496"/>
      <c r="E248" s="496"/>
      <c r="F248" s="496"/>
      <c r="G248" s="496"/>
      <c r="H248" s="496"/>
      <c r="I248" s="496"/>
      <c r="J248" s="496"/>
      <c r="K248" s="496"/>
      <c r="L248" s="496"/>
      <c r="M248" s="496"/>
      <c r="N248" s="496"/>
      <c r="O248" s="496"/>
      <c r="P248" s="306">
        <v>115231.81</v>
      </c>
      <c r="Q248" s="301"/>
      <c r="R248" s="302"/>
      <c r="HY248" s="245"/>
      <c r="HZ248" s="245"/>
      <c r="IA248" s="245"/>
      <c r="IB248" s="245"/>
      <c r="IC248" s="245"/>
      <c r="ID248" s="245"/>
      <c r="IE248" s="209"/>
      <c r="IF248" s="209"/>
      <c r="IG248" s="209"/>
      <c r="IH248" s="245"/>
      <c r="II248" s="209"/>
      <c r="IJ248" s="245"/>
      <c r="IZ248" s="245"/>
      <c r="JA248" s="208" t="s">
        <v>624</v>
      </c>
    </row>
    <row r="249" spans="1:263" s="204" customFormat="1" ht="15" x14ac:dyDescent="0.25">
      <c r="A249" s="272"/>
      <c r="B249" s="207"/>
      <c r="C249" s="496" t="s">
        <v>625</v>
      </c>
      <c r="D249" s="496"/>
      <c r="E249" s="496"/>
      <c r="F249" s="496"/>
      <c r="G249" s="496"/>
      <c r="H249" s="496"/>
      <c r="I249" s="496"/>
      <c r="J249" s="496"/>
      <c r="K249" s="496"/>
      <c r="L249" s="496"/>
      <c r="M249" s="496"/>
      <c r="N249" s="496"/>
      <c r="O249" s="496"/>
      <c r="P249" s="306">
        <v>67172.83</v>
      </c>
      <c r="Q249" s="301"/>
      <c r="R249" s="302"/>
      <c r="HY249" s="245"/>
      <c r="HZ249" s="245"/>
      <c r="IA249" s="245"/>
      <c r="IB249" s="245"/>
      <c r="IC249" s="245"/>
      <c r="ID249" s="245"/>
      <c r="IE249" s="209"/>
      <c r="IF249" s="209"/>
      <c r="IG249" s="209"/>
      <c r="IH249" s="245"/>
      <c r="II249" s="209"/>
      <c r="IJ249" s="245"/>
      <c r="IZ249" s="245"/>
      <c r="JA249" s="208" t="s">
        <v>625</v>
      </c>
    </row>
    <row r="250" spans="1:263" s="204" customFormat="1" ht="15" x14ac:dyDescent="0.25">
      <c r="A250" s="272"/>
      <c r="B250" s="303"/>
      <c r="C250" s="497" t="s">
        <v>759</v>
      </c>
      <c r="D250" s="497"/>
      <c r="E250" s="497"/>
      <c r="F250" s="497"/>
      <c r="G250" s="497"/>
      <c r="H250" s="497"/>
      <c r="I250" s="497"/>
      <c r="J250" s="497"/>
      <c r="K250" s="497"/>
      <c r="L250" s="497"/>
      <c r="M250" s="497"/>
      <c r="N250" s="497"/>
      <c r="O250" s="497"/>
      <c r="P250" s="309">
        <v>1059390.06</v>
      </c>
      <c r="Q250" s="301"/>
      <c r="R250" s="302"/>
      <c r="HY250" s="245"/>
      <c r="HZ250" s="245"/>
      <c r="IA250" s="245"/>
      <c r="IB250" s="245"/>
      <c r="IC250" s="245"/>
      <c r="ID250" s="245"/>
      <c r="IE250" s="209"/>
      <c r="IF250" s="209"/>
      <c r="IG250" s="209"/>
      <c r="IH250" s="245"/>
      <c r="II250" s="209"/>
      <c r="IJ250" s="245"/>
      <c r="IZ250" s="245"/>
      <c r="JB250" s="245" t="s">
        <v>759</v>
      </c>
    </row>
    <row r="251" spans="1:263" s="204" customFormat="1" ht="15" x14ac:dyDescent="0.25">
      <c r="A251" s="272"/>
      <c r="B251" s="207"/>
      <c r="C251" s="496" t="s">
        <v>660</v>
      </c>
      <c r="D251" s="496"/>
      <c r="E251" s="496"/>
      <c r="F251" s="496"/>
      <c r="G251" s="496"/>
      <c r="H251" s="496"/>
      <c r="I251" s="496"/>
      <c r="J251" s="496"/>
      <c r="K251" s="496"/>
      <c r="L251" s="496"/>
      <c r="M251" s="496"/>
      <c r="N251" s="496"/>
      <c r="O251" s="496"/>
      <c r="P251" s="307"/>
      <c r="Q251" s="301"/>
      <c r="R251" s="302"/>
      <c r="HY251" s="245"/>
      <c r="HZ251" s="245"/>
      <c r="IA251" s="245"/>
      <c r="IB251" s="245"/>
      <c r="IC251" s="245"/>
      <c r="ID251" s="245"/>
      <c r="IE251" s="209"/>
      <c r="IF251" s="209"/>
      <c r="IG251" s="209"/>
      <c r="IH251" s="245"/>
      <c r="II251" s="209"/>
      <c r="IJ251" s="245"/>
      <c r="IZ251" s="245"/>
      <c r="JA251" s="208" t="s">
        <v>660</v>
      </c>
      <c r="JB251" s="245"/>
    </row>
    <row r="252" spans="1:263" s="204" customFormat="1" ht="15" x14ac:dyDescent="0.25">
      <c r="A252" s="272"/>
      <c r="B252" s="207"/>
      <c r="C252" s="496" t="s">
        <v>661</v>
      </c>
      <c r="D252" s="496"/>
      <c r="E252" s="496"/>
      <c r="F252" s="496"/>
      <c r="G252" s="496"/>
      <c r="H252" s="496"/>
      <c r="I252" s="496"/>
      <c r="J252" s="496"/>
      <c r="K252" s="310" t="s">
        <v>760</v>
      </c>
      <c r="L252" s="304"/>
      <c r="M252" s="304"/>
      <c r="O252" s="304"/>
      <c r="P252" s="311"/>
      <c r="Q252" s="301"/>
      <c r="R252" s="302"/>
      <c r="HY252" s="245"/>
      <c r="HZ252" s="245"/>
      <c r="IA252" s="245"/>
      <c r="IB252" s="245"/>
      <c r="IC252" s="245"/>
      <c r="ID252" s="245"/>
      <c r="IE252" s="209"/>
      <c r="IF252" s="209"/>
      <c r="IG252" s="209"/>
      <c r="IH252" s="245"/>
      <c r="II252" s="209"/>
      <c r="IJ252" s="245"/>
      <c r="IZ252" s="245"/>
      <c r="JB252" s="245"/>
      <c r="JC252" s="208" t="s">
        <v>661</v>
      </c>
    </row>
    <row r="253" spans="1:263" s="204" customFormat="1" ht="15" x14ac:dyDescent="0.25">
      <c r="A253" s="272"/>
      <c r="B253" s="207"/>
      <c r="C253" s="496" t="s">
        <v>662</v>
      </c>
      <c r="D253" s="496"/>
      <c r="E253" s="496"/>
      <c r="F253" s="496"/>
      <c r="G253" s="496"/>
      <c r="H253" s="496"/>
      <c r="I253" s="496"/>
      <c r="J253" s="496"/>
      <c r="K253" s="310" t="s">
        <v>761</v>
      </c>
      <c r="L253" s="304"/>
      <c r="M253" s="304"/>
      <c r="O253" s="304"/>
      <c r="P253" s="311"/>
      <c r="Q253" s="301"/>
      <c r="R253" s="302"/>
      <c r="HY253" s="245"/>
      <c r="HZ253" s="245"/>
      <c r="IA253" s="245"/>
      <c r="IB253" s="245"/>
      <c r="IC253" s="245"/>
      <c r="ID253" s="245"/>
      <c r="IE253" s="209"/>
      <c r="IF253" s="209"/>
      <c r="IG253" s="209"/>
      <c r="IH253" s="245"/>
      <c r="II253" s="209"/>
      <c r="IJ253" s="245"/>
      <c r="IZ253" s="245"/>
      <c r="JB253" s="245"/>
      <c r="JC253" s="208" t="s">
        <v>662</v>
      </c>
    </row>
    <row r="254" spans="1:263" s="204" customFormat="1" ht="15" x14ac:dyDescent="0.25">
      <c r="A254" s="491" t="s">
        <v>762</v>
      </c>
      <c r="B254" s="492"/>
      <c r="C254" s="492"/>
      <c r="D254" s="492"/>
      <c r="E254" s="492"/>
      <c r="F254" s="492"/>
      <c r="G254" s="492"/>
      <c r="H254" s="492"/>
      <c r="I254" s="492"/>
      <c r="J254" s="492"/>
      <c r="K254" s="492"/>
      <c r="L254" s="492"/>
      <c r="M254" s="492"/>
      <c r="N254" s="492"/>
      <c r="O254" s="492"/>
      <c r="P254" s="493"/>
      <c r="HY254" s="245" t="s">
        <v>762</v>
      </c>
      <c r="HZ254" s="245"/>
      <c r="IA254" s="245"/>
      <c r="IB254" s="245"/>
      <c r="IC254" s="245"/>
      <c r="ID254" s="245"/>
      <c r="IE254" s="209"/>
      <c r="IF254" s="209"/>
      <c r="IG254" s="209"/>
      <c r="IH254" s="245"/>
      <c r="II254" s="209"/>
      <c r="IJ254" s="245"/>
      <c r="IZ254" s="245"/>
      <c r="JB254" s="245"/>
    </row>
    <row r="255" spans="1:263" s="204" customFormat="1" ht="23.25" x14ac:dyDescent="0.25">
      <c r="A255" s="246" t="s">
        <v>522</v>
      </c>
      <c r="B255" s="247" t="s">
        <v>576</v>
      </c>
      <c r="C255" s="494" t="s">
        <v>577</v>
      </c>
      <c r="D255" s="494"/>
      <c r="E255" s="494"/>
      <c r="F255" s="494"/>
      <c r="G255" s="494"/>
      <c r="H255" s="248" t="s">
        <v>578</v>
      </c>
      <c r="I255" s="249">
        <v>28</v>
      </c>
      <c r="J255" s="250">
        <v>1</v>
      </c>
      <c r="K255" s="250">
        <v>28</v>
      </c>
      <c r="L255" s="251"/>
      <c r="M255" s="249"/>
      <c r="N255" s="252"/>
      <c r="O255" s="249"/>
      <c r="P255" s="253"/>
      <c r="HY255" s="245"/>
      <c r="HZ255" s="245" t="s">
        <v>577</v>
      </c>
      <c r="IA255" s="245" t="s">
        <v>473</v>
      </c>
      <c r="IB255" s="245" t="s">
        <v>473</v>
      </c>
      <c r="IC255" s="245" t="s">
        <v>473</v>
      </c>
      <c r="ID255" s="245" t="s">
        <v>473</v>
      </c>
      <c r="IE255" s="209"/>
      <c r="IF255" s="209"/>
      <c r="IG255" s="209"/>
      <c r="IH255" s="245"/>
      <c r="II255" s="209"/>
      <c r="IJ255" s="245"/>
      <c r="IZ255" s="245"/>
      <c r="JB255" s="245"/>
    </row>
    <row r="256" spans="1:263" s="204" customFormat="1" ht="15" x14ac:dyDescent="0.25">
      <c r="A256" s="254"/>
      <c r="B256" s="255" t="s">
        <v>65</v>
      </c>
      <c r="C256" s="463" t="s">
        <v>560</v>
      </c>
      <c r="D256" s="463"/>
      <c r="E256" s="463"/>
      <c r="F256" s="463"/>
      <c r="G256" s="463"/>
      <c r="H256" s="256" t="s">
        <v>500</v>
      </c>
      <c r="I256" s="257"/>
      <c r="J256" s="257"/>
      <c r="K256" s="258">
        <v>18.48</v>
      </c>
      <c r="L256" s="259"/>
      <c r="M256" s="257"/>
      <c r="N256" s="259"/>
      <c r="O256" s="257"/>
      <c r="P256" s="265">
        <v>5460.66</v>
      </c>
      <c r="HY256" s="245"/>
      <c r="HZ256" s="245"/>
      <c r="IA256" s="245"/>
      <c r="IB256" s="245"/>
      <c r="IC256" s="245"/>
      <c r="ID256" s="245"/>
      <c r="IE256" s="209" t="s">
        <v>560</v>
      </c>
      <c r="IF256" s="209"/>
      <c r="IG256" s="209"/>
      <c r="IH256" s="245"/>
      <c r="II256" s="209"/>
      <c r="IJ256" s="245"/>
      <c r="IZ256" s="245"/>
      <c r="JB256" s="245"/>
    </row>
    <row r="257" spans="1:262" s="204" customFormat="1" ht="15" x14ac:dyDescent="0.25">
      <c r="A257" s="261"/>
      <c r="B257" s="255" t="s">
        <v>579</v>
      </c>
      <c r="C257" s="463" t="s">
        <v>580</v>
      </c>
      <c r="D257" s="463"/>
      <c r="E257" s="463"/>
      <c r="F257" s="463"/>
      <c r="G257" s="463"/>
      <c r="H257" s="256" t="s">
        <v>500</v>
      </c>
      <c r="I257" s="258">
        <v>0.66</v>
      </c>
      <c r="J257" s="257"/>
      <c r="K257" s="258">
        <v>18.48</v>
      </c>
      <c r="L257" s="262"/>
      <c r="M257" s="263"/>
      <c r="N257" s="264">
        <v>295.49</v>
      </c>
      <c r="O257" s="257"/>
      <c r="P257" s="265">
        <v>5460.66</v>
      </c>
      <c r="Q257" s="266"/>
      <c r="R257" s="266"/>
      <c r="HY257" s="245"/>
      <c r="HZ257" s="245"/>
      <c r="IA257" s="245"/>
      <c r="IB257" s="245"/>
      <c r="IC257" s="245"/>
      <c r="ID257" s="245"/>
      <c r="IE257" s="209"/>
      <c r="IF257" s="209" t="s">
        <v>580</v>
      </c>
      <c r="IG257" s="209"/>
      <c r="IH257" s="245"/>
      <c r="II257" s="209"/>
      <c r="IJ257" s="245"/>
      <c r="IZ257" s="245"/>
      <c r="JB257" s="245"/>
    </row>
    <row r="258" spans="1:262" s="204" customFormat="1" ht="15" x14ac:dyDescent="0.25">
      <c r="A258" s="254"/>
      <c r="B258" s="255" t="s">
        <v>63</v>
      </c>
      <c r="C258" s="463" t="s">
        <v>499</v>
      </c>
      <c r="D258" s="463"/>
      <c r="E258" s="463"/>
      <c r="F258" s="463"/>
      <c r="G258" s="463"/>
      <c r="H258" s="256"/>
      <c r="I258" s="257"/>
      <c r="J258" s="257"/>
      <c r="K258" s="257"/>
      <c r="L258" s="259"/>
      <c r="M258" s="257"/>
      <c r="N258" s="259"/>
      <c r="O258" s="257"/>
      <c r="P258" s="260">
        <v>529.91</v>
      </c>
      <c r="HY258" s="245"/>
      <c r="HZ258" s="245"/>
      <c r="IA258" s="245"/>
      <c r="IB258" s="245"/>
      <c r="IC258" s="245"/>
      <c r="ID258" s="245"/>
      <c r="IE258" s="209" t="s">
        <v>499</v>
      </c>
      <c r="IF258" s="209"/>
      <c r="IG258" s="209"/>
      <c r="IH258" s="245"/>
      <c r="II258" s="209"/>
      <c r="IJ258" s="245"/>
      <c r="IZ258" s="245"/>
      <c r="JB258" s="245"/>
    </row>
    <row r="259" spans="1:262" s="204" customFormat="1" ht="15" x14ac:dyDescent="0.25">
      <c r="A259" s="254"/>
      <c r="B259" s="255"/>
      <c r="C259" s="463" t="s">
        <v>563</v>
      </c>
      <c r="D259" s="463"/>
      <c r="E259" s="463"/>
      <c r="F259" s="463"/>
      <c r="G259" s="463"/>
      <c r="H259" s="256" t="s">
        <v>500</v>
      </c>
      <c r="I259" s="257"/>
      <c r="J259" s="257"/>
      <c r="K259" s="258">
        <v>0.84</v>
      </c>
      <c r="L259" s="259"/>
      <c r="M259" s="257"/>
      <c r="N259" s="259"/>
      <c r="O259" s="257"/>
      <c r="P259" s="260">
        <v>291.76</v>
      </c>
      <c r="HY259" s="245"/>
      <c r="HZ259" s="245"/>
      <c r="IA259" s="245"/>
      <c r="IB259" s="245"/>
      <c r="IC259" s="245"/>
      <c r="ID259" s="245"/>
      <c r="IE259" s="209" t="s">
        <v>563</v>
      </c>
      <c r="IF259" s="209"/>
      <c r="IG259" s="209"/>
      <c r="IH259" s="245"/>
      <c r="II259" s="209"/>
      <c r="IJ259" s="245"/>
      <c r="IZ259" s="245"/>
      <c r="JB259" s="245"/>
    </row>
    <row r="260" spans="1:262" s="204" customFormat="1" ht="15" x14ac:dyDescent="0.25">
      <c r="A260" s="261"/>
      <c r="B260" s="255" t="s">
        <v>568</v>
      </c>
      <c r="C260" s="463" t="s">
        <v>569</v>
      </c>
      <c r="D260" s="463"/>
      <c r="E260" s="463"/>
      <c r="F260" s="463"/>
      <c r="G260" s="463"/>
      <c r="H260" s="256" t="s">
        <v>656</v>
      </c>
      <c r="I260" s="258">
        <v>0.03</v>
      </c>
      <c r="J260" s="257"/>
      <c r="K260" s="258">
        <v>0.84</v>
      </c>
      <c r="L260" s="271">
        <v>477.92</v>
      </c>
      <c r="M260" s="268">
        <v>1.32</v>
      </c>
      <c r="N260" s="264">
        <v>630.85</v>
      </c>
      <c r="O260" s="257"/>
      <c r="P260" s="265">
        <v>529.91</v>
      </c>
      <c r="Q260" s="266"/>
      <c r="R260" s="266"/>
      <c r="HY260" s="245"/>
      <c r="HZ260" s="245"/>
      <c r="IA260" s="245"/>
      <c r="IB260" s="245"/>
      <c r="IC260" s="245"/>
      <c r="ID260" s="245"/>
      <c r="IE260" s="209"/>
      <c r="IF260" s="209" t="s">
        <v>569</v>
      </c>
      <c r="IG260" s="209"/>
      <c r="IH260" s="245"/>
      <c r="II260" s="209"/>
      <c r="IJ260" s="245"/>
      <c r="IZ260" s="245"/>
      <c r="JB260" s="245"/>
    </row>
    <row r="261" spans="1:262" s="204" customFormat="1" ht="15" x14ac:dyDescent="0.25">
      <c r="A261" s="269"/>
      <c r="B261" s="255" t="s">
        <v>566</v>
      </c>
      <c r="C261" s="463" t="s">
        <v>567</v>
      </c>
      <c r="D261" s="463"/>
      <c r="E261" s="463"/>
      <c r="F261" s="463"/>
      <c r="G261" s="463"/>
      <c r="H261" s="256" t="s">
        <v>500</v>
      </c>
      <c r="I261" s="258">
        <v>0.03</v>
      </c>
      <c r="J261" s="257"/>
      <c r="K261" s="258">
        <v>0.84</v>
      </c>
      <c r="L261" s="259"/>
      <c r="M261" s="257"/>
      <c r="N261" s="270">
        <v>347.33</v>
      </c>
      <c r="O261" s="257"/>
      <c r="P261" s="260">
        <v>291.76</v>
      </c>
      <c r="HY261" s="245"/>
      <c r="HZ261" s="245"/>
      <c r="IA261" s="245"/>
      <c r="IB261" s="245"/>
      <c r="IC261" s="245"/>
      <c r="ID261" s="245"/>
      <c r="IE261" s="209"/>
      <c r="IF261" s="209"/>
      <c r="IG261" s="209" t="s">
        <v>567</v>
      </c>
      <c r="IH261" s="245"/>
      <c r="II261" s="209"/>
      <c r="IJ261" s="245"/>
      <c r="IZ261" s="245"/>
      <c r="JB261" s="245"/>
    </row>
    <row r="262" spans="1:262" s="204" customFormat="1" ht="15" x14ac:dyDescent="0.25">
      <c r="A262" s="272"/>
      <c r="B262" s="207"/>
      <c r="C262" s="487" t="s">
        <v>657</v>
      </c>
      <c r="D262" s="487"/>
      <c r="E262" s="487"/>
      <c r="F262" s="487"/>
      <c r="G262" s="487"/>
      <c r="H262" s="248"/>
      <c r="I262" s="249"/>
      <c r="J262" s="249"/>
      <c r="K262" s="249"/>
      <c r="L262" s="251"/>
      <c r="M262" s="249"/>
      <c r="N262" s="273"/>
      <c r="O262" s="249"/>
      <c r="P262" s="274">
        <v>6282.33</v>
      </c>
      <c r="Q262" s="266"/>
      <c r="R262" s="266"/>
      <c r="HY262" s="245"/>
      <c r="HZ262" s="245"/>
      <c r="IA262" s="245"/>
      <c r="IB262" s="245"/>
      <c r="IC262" s="245"/>
      <c r="ID262" s="245"/>
      <c r="IE262" s="209"/>
      <c r="IF262" s="209"/>
      <c r="IG262" s="209"/>
      <c r="IH262" s="245" t="s">
        <v>657</v>
      </c>
      <c r="II262" s="209"/>
      <c r="IJ262" s="245"/>
      <c r="IZ262" s="245"/>
      <c r="JB262" s="245"/>
    </row>
    <row r="263" spans="1:262" s="204" customFormat="1" ht="15" x14ac:dyDescent="0.25">
      <c r="A263" s="269"/>
      <c r="B263" s="255"/>
      <c r="C263" s="463" t="s">
        <v>501</v>
      </c>
      <c r="D263" s="463"/>
      <c r="E263" s="463"/>
      <c r="F263" s="463"/>
      <c r="G263" s="463"/>
      <c r="H263" s="256"/>
      <c r="I263" s="257"/>
      <c r="J263" s="257"/>
      <c r="K263" s="257"/>
      <c r="L263" s="259"/>
      <c r="M263" s="257"/>
      <c r="N263" s="259"/>
      <c r="O263" s="257"/>
      <c r="P263" s="265">
        <v>5752.42</v>
      </c>
      <c r="HY263" s="245"/>
      <c r="HZ263" s="245"/>
      <c r="IA263" s="245"/>
      <c r="IB263" s="245"/>
      <c r="IC263" s="245"/>
      <c r="ID263" s="245"/>
      <c r="IE263" s="209"/>
      <c r="IF263" s="209"/>
      <c r="IG263" s="209"/>
      <c r="IH263" s="245"/>
      <c r="II263" s="209" t="s">
        <v>501</v>
      </c>
      <c r="IJ263" s="245"/>
      <c r="IZ263" s="245"/>
      <c r="JB263" s="245"/>
    </row>
    <row r="264" spans="1:262" s="204" customFormat="1" ht="15" x14ac:dyDescent="0.25">
      <c r="A264" s="269"/>
      <c r="B264" s="255" t="s">
        <v>658</v>
      </c>
      <c r="C264" s="463" t="s">
        <v>502</v>
      </c>
      <c r="D264" s="463"/>
      <c r="E264" s="463"/>
      <c r="F264" s="463"/>
      <c r="G264" s="463"/>
      <c r="H264" s="256" t="s">
        <v>466</v>
      </c>
      <c r="I264" s="275">
        <v>103</v>
      </c>
      <c r="J264" s="257"/>
      <c r="K264" s="275">
        <v>103</v>
      </c>
      <c r="L264" s="259"/>
      <c r="M264" s="257"/>
      <c r="N264" s="259"/>
      <c r="O264" s="257"/>
      <c r="P264" s="265">
        <v>5924.99</v>
      </c>
      <c r="HY264" s="245"/>
      <c r="HZ264" s="245"/>
      <c r="IA264" s="245"/>
      <c r="IB264" s="245"/>
      <c r="IC264" s="245"/>
      <c r="ID264" s="245"/>
      <c r="IE264" s="209"/>
      <c r="IF264" s="209"/>
      <c r="IG264" s="209"/>
      <c r="IH264" s="245"/>
      <c r="II264" s="209" t="s">
        <v>502</v>
      </c>
      <c r="IJ264" s="245"/>
      <c r="IZ264" s="245"/>
      <c r="JB264" s="245"/>
    </row>
    <row r="265" spans="1:262" s="204" customFormat="1" ht="15" x14ac:dyDescent="0.25">
      <c r="A265" s="269"/>
      <c r="B265" s="255" t="s">
        <v>659</v>
      </c>
      <c r="C265" s="463" t="s">
        <v>503</v>
      </c>
      <c r="D265" s="463"/>
      <c r="E265" s="463"/>
      <c r="F265" s="463"/>
      <c r="G265" s="463"/>
      <c r="H265" s="256" t="s">
        <v>466</v>
      </c>
      <c r="I265" s="275">
        <v>60</v>
      </c>
      <c r="J265" s="257"/>
      <c r="K265" s="275">
        <v>60</v>
      </c>
      <c r="L265" s="259"/>
      <c r="M265" s="257"/>
      <c r="N265" s="259"/>
      <c r="O265" s="257"/>
      <c r="P265" s="265">
        <v>3451.45</v>
      </c>
      <c r="HY265" s="245"/>
      <c r="HZ265" s="245"/>
      <c r="IA265" s="245"/>
      <c r="IB265" s="245"/>
      <c r="IC265" s="245"/>
      <c r="ID265" s="245"/>
      <c r="IE265" s="209"/>
      <c r="IF265" s="209"/>
      <c r="IG265" s="209"/>
      <c r="IH265" s="245"/>
      <c r="II265" s="209" t="s">
        <v>503</v>
      </c>
      <c r="IJ265" s="245"/>
      <c r="IZ265" s="245"/>
      <c r="JB265" s="245"/>
    </row>
    <row r="266" spans="1:262" s="204" customFormat="1" ht="15" x14ac:dyDescent="0.25">
      <c r="A266" s="276"/>
      <c r="B266" s="277"/>
      <c r="C266" s="487" t="s">
        <v>504</v>
      </c>
      <c r="D266" s="487"/>
      <c r="E266" s="487"/>
      <c r="F266" s="487"/>
      <c r="G266" s="487"/>
      <c r="H266" s="248"/>
      <c r="I266" s="249"/>
      <c r="J266" s="249"/>
      <c r="K266" s="249"/>
      <c r="L266" s="251"/>
      <c r="M266" s="249"/>
      <c r="N266" s="296">
        <v>559.24</v>
      </c>
      <c r="O266" s="249"/>
      <c r="P266" s="274">
        <v>15658.77</v>
      </c>
      <c r="HY266" s="245"/>
      <c r="HZ266" s="245"/>
      <c r="IA266" s="245"/>
      <c r="IB266" s="245"/>
      <c r="IC266" s="245"/>
      <c r="ID266" s="245"/>
      <c r="IE266" s="209"/>
      <c r="IF266" s="209"/>
      <c r="IG266" s="209"/>
      <c r="IH266" s="245"/>
      <c r="II266" s="209"/>
      <c r="IJ266" s="245" t="s">
        <v>504</v>
      </c>
      <c r="IZ266" s="245"/>
      <c r="JB266" s="245"/>
    </row>
    <row r="267" spans="1:262" s="204" customFormat="1" ht="0.75" customHeight="1" x14ac:dyDescent="0.25">
      <c r="A267" s="278"/>
      <c r="B267" s="279"/>
      <c r="C267" s="279"/>
      <c r="D267" s="279"/>
      <c r="E267" s="279"/>
      <c r="F267" s="279"/>
      <c r="G267" s="279"/>
      <c r="H267" s="280"/>
      <c r="I267" s="281"/>
      <c r="J267" s="281"/>
      <c r="K267" s="281"/>
      <c r="L267" s="282"/>
      <c r="M267" s="281"/>
      <c r="N267" s="282"/>
      <c r="O267" s="281"/>
      <c r="P267" s="283"/>
      <c r="HY267" s="245"/>
      <c r="HZ267" s="245"/>
      <c r="IA267" s="245"/>
      <c r="IB267" s="245"/>
      <c r="IC267" s="245"/>
      <c r="ID267" s="245"/>
      <c r="IE267" s="209"/>
      <c r="IF267" s="209"/>
      <c r="IG267" s="209"/>
      <c r="IH267" s="245"/>
      <c r="II267" s="209"/>
      <c r="IJ267" s="245"/>
      <c r="IZ267" s="245"/>
      <c r="JB267" s="245"/>
    </row>
    <row r="268" spans="1:262" s="204" customFormat="1" ht="34.5" x14ac:dyDescent="0.25">
      <c r="A268" s="246" t="s">
        <v>523</v>
      </c>
      <c r="B268" s="247" t="s">
        <v>617</v>
      </c>
      <c r="C268" s="494" t="s">
        <v>618</v>
      </c>
      <c r="D268" s="494"/>
      <c r="E268" s="494"/>
      <c r="F268" s="494"/>
      <c r="G268" s="494"/>
      <c r="H268" s="248" t="s">
        <v>578</v>
      </c>
      <c r="I268" s="249">
        <v>16</v>
      </c>
      <c r="J268" s="250">
        <v>1</v>
      </c>
      <c r="K268" s="250">
        <v>16</v>
      </c>
      <c r="L268" s="251"/>
      <c r="M268" s="249"/>
      <c r="N268" s="252"/>
      <c r="O268" s="249"/>
      <c r="P268" s="253"/>
      <c r="HY268" s="245"/>
      <c r="HZ268" s="245" t="s">
        <v>618</v>
      </c>
      <c r="IA268" s="245" t="s">
        <v>473</v>
      </c>
      <c r="IB268" s="245" t="s">
        <v>473</v>
      </c>
      <c r="IC268" s="245" t="s">
        <v>473</v>
      </c>
      <c r="ID268" s="245" t="s">
        <v>473</v>
      </c>
      <c r="IE268" s="209"/>
      <c r="IF268" s="209"/>
      <c r="IG268" s="209"/>
      <c r="IH268" s="245"/>
      <c r="II268" s="209"/>
      <c r="IJ268" s="245"/>
      <c r="IZ268" s="245"/>
      <c r="JB268" s="245"/>
    </row>
    <row r="269" spans="1:262" s="204" customFormat="1" ht="15" x14ac:dyDescent="0.25">
      <c r="A269" s="254"/>
      <c r="B269" s="255" t="s">
        <v>65</v>
      </c>
      <c r="C269" s="463" t="s">
        <v>560</v>
      </c>
      <c r="D269" s="463"/>
      <c r="E269" s="463"/>
      <c r="F269" s="463"/>
      <c r="G269" s="463"/>
      <c r="H269" s="256" t="s">
        <v>500</v>
      </c>
      <c r="I269" s="257"/>
      <c r="J269" s="257"/>
      <c r="K269" s="258">
        <v>18.239999999999998</v>
      </c>
      <c r="L269" s="259"/>
      <c r="M269" s="257"/>
      <c r="N269" s="259"/>
      <c r="O269" s="257"/>
      <c r="P269" s="265">
        <v>5980.71</v>
      </c>
      <c r="HY269" s="245"/>
      <c r="HZ269" s="245"/>
      <c r="IA269" s="245"/>
      <c r="IB269" s="245"/>
      <c r="IC269" s="245"/>
      <c r="ID269" s="245"/>
      <c r="IE269" s="209" t="s">
        <v>560</v>
      </c>
      <c r="IF269" s="209"/>
      <c r="IG269" s="209"/>
      <c r="IH269" s="245"/>
      <c r="II269" s="209"/>
      <c r="IJ269" s="245"/>
      <c r="IZ269" s="245"/>
      <c r="JB269" s="245"/>
    </row>
    <row r="270" spans="1:262" s="204" customFormat="1" ht="15" x14ac:dyDescent="0.25">
      <c r="A270" s="261"/>
      <c r="B270" s="255" t="s">
        <v>570</v>
      </c>
      <c r="C270" s="463" t="s">
        <v>571</v>
      </c>
      <c r="D270" s="463"/>
      <c r="E270" s="463"/>
      <c r="F270" s="463"/>
      <c r="G270" s="463"/>
      <c r="H270" s="256" t="s">
        <v>500</v>
      </c>
      <c r="I270" s="258">
        <v>1.1399999999999999</v>
      </c>
      <c r="J270" s="257"/>
      <c r="K270" s="258">
        <v>18.239999999999998</v>
      </c>
      <c r="L270" s="262"/>
      <c r="M270" s="263"/>
      <c r="N270" s="264">
        <v>327.89</v>
      </c>
      <c r="O270" s="257"/>
      <c r="P270" s="265">
        <v>5980.71</v>
      </c>
      <c r="Q270" s="266"/>
      <c r="R270" s="266"/>
      <c r="HY270" s="245"/>
      <c r="HZ270" s="245"/>
      <c r="IA270" s="245"/>
      <c r="IB270" s="245"/>
      <c r="IC270" s="245"/>
      <c r="ID270" s="245"/>
      <c r="IE270" s="209"/>
      <c r="IF270" s="209" t="s">
        <v>571</v>
      </c>
      <c r="IG270" s="209"/>
      <c r="IH270" s="245"/>
      <c r="II270" s="209"/>
      <c r="IJ270" s="245"/>
      <c r="IZ270" s="245"/>
      <c r="JB270" s="245"/>
    </row>
    <row r="271" spans="1:262" s="204" customFormat="1" ht="15" x14ac:dyDescent="0.25">
      <c r="A271" s="254"/>
      <c r="B271" s="255" t="s">
        <v>63</v>
      </c>
      <c r="C271" s="463" t="s">
        <v>499</v>
      </c>
      <c r="D271" s="463"/>
      <c r="E271" s="463"/>
      <c r="F271" s="463"/>
      <c r="G271" s="463"/>
      <c r="H271" s="256"/>
      <c r="I271" s="257"/>
      <c r="J271" s="257"/>
      <c r="K271" s="257"/>
      <c r="L271" s="259"/>
      <c r="M271" s="257"/>
      <c r="N271" s="259"/>
      <c r="O271" s="257"/>
      <c r="P271" s="265">
        <v>2974.64</v>
      </c>
      <c r="HY271" s="245"/>
      <c r="HZ271" s="245"/>
      <c r="IA271" s="245"/>
      <c r="IB271" s="245"/>
      <c r="IC271" s="245"/>
      <c r="ID271" s="245"/>
      <c r="IE271" s="209" t="s">
        <v>499</v>
      </c>
      <c r="IF271" s="209"/>
      <c r="IG271" s="209"/>
      <c r="IH271" s="245"/>
      <c r="II271" s="209"/>
      <c r="IJ271" s="245"/>
      <c r="IZ271" s="245"/>
      <c r="JB271" s="245"/>
    </row>
    <row r="272" spans="1:262" s="204" customFormat="1" ht="15" x14ac:dyDescent="0.25">
      <c r="A272" s="254"/>
      <c r="B272" s="255"/>
      <c r="C272" s="463" t="s">
        <v>563</v>
      </c>
      <c r="D272" s="463"/>
      <c r="E272" s="463"/>
      <c r="F272" s="463"/>
      <c r="G272" s="463"/>
      <c r="H272" s="256" t="s">
        <v>500</v>
      </c>
      <c r="I272" s="257"/>
      <c r="J272" s="257"/>
      <c r="K272" s="258">
        <v>5.76</v>
      </c>
      <c r="L272" s="259"/>
      <c r="M272" s="257"/>
      <c r="N272" s="259"/>
      <c r="O272" s="257"/>
      <c r="P272" s="265">
        <v>2000.62</v>
      </c>
      <c r="HY272" s="245"/>
      <c r="HZ272" s="245"/>
      <c r="IA272" s="245"/>
      <c r="IB272" s="245"/>
      <c r="IC272" s="245"/>
      <c r="ID272" s="245"/>
      <c r="IE272" s="209" t="s">
        <v>563</v>
      </c>
      <c r="IF272" s="209"/>
      <c r="IG272" s="209"/>
      <c r="IH272" s="245"/>
      <c r="II272" s="209"/>
      <c r="IJ272" s="245"/>
      <c r="IZ272" s="245"/>
      <c r="JB272" s="245"/>
    </row>
    <row r="273" spans="1:262" s="204" customFormat="1" ht="15" x14ac:dyDescent="0.25">
      <c r="A273" s="261"/>
      <c r="B273" s="255" t="s">
        <v>564</v>
      </c>
      <c r="C273" s="463" t="s">
        <v>565</v>
      </c>
      <c r="D273" s="463"/>
      <c r="E273" s="463"/>
      <c r="F273" s="463"/>
      <c r="G273" s="463"/>
      <c r="H273" s="256" t="s">
        <v>656</v>
      </c>
      <c r="I273" s="258">
        <v>0.35</v>
      </c>
      <c r="J273" s="257"/>
      <c r="K273" s="284">
        <v>5.6</v>
      </c>
      <c r="L273" s="271">
        <v>346.73</v>
      </c>
      <c r="M273" s="268">
        <v>1.48</v>
      </c>
      <c r="N273" s="264">
        <v>513.16</v>
      </c>
      <c r="O273" s="257"/>
      <c r="P273" s="265">
        <v>2873.7</v>
      </c>
      <c r="Q273" s="266"/>
      <c r="R273" s="266"/>
      <c r="HY273" s="245"/>
      <c r="HZ273" s="245"/>
      <c r="IA273" s="245"/>
      <c r="IB273" s="245"/>
      <c r="IC273" s="245"/>
      <c r="ID273" s="245"/>
      <c r="IE273" s="209"/>
      <c r="IF273" s="209" t="s">
        <v>565</v>
      </c>
      <c r="IG273" s="209"/>
      <c r="IH273" s="245"/>
      <c r="II273" s="209"/>
      <c r="IJ273" s="245"/>
      <c r="IZ273" s="245"/>
      <c r="JB273" s="245"/>
    </row>
    <row r="274" spans="1:262" s="204" customFormat="1" ht="15" x14ac:dyDescent="0.25">
      <c r="A274" s="269"/>
      <c r="B274" s="255" t="s">
        <v>566</v>
      </c>
      <c r="C274" s="463" t="s">
        <v>567</v>
      </c>
      <c r="D274" s="463"/>
      <c r="E274" s="463"/>
      <c r="F274" s="463"/>
      <c r="G274" s="463"/>
      <c r="H274" s="256" t="s">
        <v>500</v>
      </c>
      <c r="I274" s="258">
        <v>0.35</v>
      </c>
      <c r="J274" s="257"/>
      <c r="K274" s="284">
        <v>5.6</v>
      </c>
      <c r="L274" s="259"/>
      <c r="M274" s="257"/>
      <c r="N274" s="270">
        <v>347.33</v>
      </c>
      <c r="O274" s="257"/>
      <c r="P274" s="265">
        <v>1945.05</v>
      </c>
      <c r="HY274" s="245"/>
      <c r="HZ274" s="245"/>
      <c r="IA274" s="245"/>
      <c r="IB274" s="245"/>
      <c r="IC274" s="245"/>
      <c r="ID274" s="245"/>
      <c r="IE274" s="209"/>
      <c r="IF274" s="209"/>
      <c r="IG274" s="209" t="s">
        <v>567</v>
      </c>
      <c r="IH274" s="245"/>
      <c r="II274" s="209"/>
      <c r="IJ274" s="245"/>
      <c r="IZ274" s="245"/>
      <c r="JB274" s="245"/>
    </row>
    <row r="275" spans="1:262" s="204" customFormat="1" ht="15" x14ac:dyDescent="0.25">
      <c r="A275" s="261"/>
      <c r="B275" s="255" t="s">
        <v>568</v>
      </c>
      <c r="C275" s="463" t="s">
        <v>569</v>
      </c>
      <c r="D275" s="463"/>
      <c r="E275" s="463"/>
      <c r="F275" s="463"/>
      <c r="G275" s="463"/>
      <c r="H275" s="256" t="s">
        <v>656</v>
      </c>
      <c r="I275" s="258">
        <v>0.01</v>
      </c>
      <c r="J275" s="257"/>
      <c r="K275" s="258">
        <v>0.16</v>
      </c>
      <c r="L275" s="271">
        <v>477.92</v>
      </c>
      <c r="M275" s="268">
        <v>1.32</v>
      </c>
      <c r="N275" s="264">
        <v>630.85</v>
      </c>
      <c r="O275" s="257"/>
      <c r="P275" s="265">
        <v>100.94</v>
      </c>
      <c r="Q275" s="266"/>
      <c r="R275" s="266"/>
      <c r="HY275" s="245"/>
      <c r="HZ275" s="245"/>
      <c r="IA275" s="245"/>
      <c r="IB275" s="245"/>
      <c r="IC275" s="245"/>
      <c r="ID275" s="245"/>
      <c r="IE275" s="209"/>
      <c r="IF275" s="209" t="s">
        <v>569</v>
      </c>
      <c r="IG275" s="209"/>
      <c r="IH275" s="245"/>
      <c r="II275" s="209"/>
      <c r="IJ275" s="245"/>
      <c r="IZ275" s="245"/>
      <c r="JB275" s="245"/>
    </row>
    <row r="276" spans="1:262" s="204" customFormat="1" ht="15" x14ac:dyDescent="0.25">
      <c r="A276" s="269"/>
      <c r="B276" s="255" t="s">
        <v>566</v>
      </c>
      <c r="C276" s="463" t="s">
        <v>567</v>
      </c>
      <c r="D276" s="463"/>
      <c r="E276" s="463"/>
      <c r="F276" s="463"/>
      <c r="G276" s="463"/>
      <c r="H276" s="256" t="s">
        <v>500</v>
      </c>
      <c r="I276" s="258">
        <v>0.01</v>
      </c>
      <c r="J276" s="257"/>
      <c r="K276" s="258">
        <v>0.16</v>
      </c>
      <c r="L276" s="259"/>
      <c r="M276" s="257"/>
      <c r="N276" s="270">
        <v>347.33</v>
      </c>
      <c r="O276" s="257"/>
      <c r="P276" s="260">
        <v>55.57</v>
      </c>
      <c r="HY276" s="245"/>
      <c r="HZ276" s="245"/>
      <c r="IA276" s="245"/>
      <c r="IB276" s="245"/>
      <c r="IC276" s="245"/>
      <c r="ID276" s="245"/>
      <c r="IE276" s="209"/>
      <c r="IF276" s="209"/>
      <c r="IG276" s="209" t="s">
        <v>567</v>
      </c>
      <c r="IH276" s="245"/>
      <c r="II276" s="209"/>
      <c r="IJ276" s="245"/>
      <c r="IZ276" s="245"/>
      <c r="JB276" s="245"/>
    </row>
    <row r="277" spans="1:262" s="204" customFormat="1" ht="15" x14ac:dyDescent="0.25">
      <c r="A277" s="254"/>
      <c r="B277" s="255" t="s">
        <v>61</v>
      </c>
      <c r="C277" s="463" t="s">
        <v>514</v>
      </c>
      <c r="D277" s="463"/>
      <c r="E277" s="463"/>
      <c r="F277" s="463"/>
      <c r="G277" s="463"/>
      <c r="H277" s="256"/>
      <c r="I277" s="257"/>
      <c r="J277" s="257"/>
      <c r="K277" s="257"/>
      <c r="L277" s="259"/>
      <c r="M277" s="257"/>
      <c r="N277" s="259"/>
      <c r="O277" s="257"/>
      <c r="P277" s="260">
        <v>273.07</v>
      </c>
      <c r="HY277" s="245"/>
      <c r="HZ277" s="245"/>
      <c r="IA277" s="245"/>
      <c r="IB277" s="245"/>
      <c r="IC277" s="245"/>
      <c r="ID277" s="245"/>
      <c r="IE277" s="209" t="s">
        <v>514</v>
      </c>
      <c r="IF277" s="209"/>
      <c r="IG277" s="209"/>
      <c r="IH277" s="245"/>
      <c r="II277" s="209"/>
      <c r="IJ277" s="245"/>
      <c r="IZ277" s="245"/>
      <c r="JB277" s="245"/>
    </row>
    <row r="278" spans="1:262" s="204" customFormat="1" ht="23.25" x14ac:dyDescent="0.25">
      <c r="A278" s="261"/>
      <c r="B278" s="255" t="s">
        <v>679</v>
      </c>
      <c r="C278" s="463" t="s">
        <v>680</v>
      </c>
      <c r="D278" s="463"/>
      <c r="E278" s="463"/>
      <c r="F278" s="463"/>
      <c r="G278" s="463"/>
      <c r="H278" s="256" t="s">
        <v>606</v>
      </c>
      <c r="I278" s="258">
        <v>0.03</v>
      </c>
      <c r="J278" s="257"/>
      <c r="K278" s="258">
        <v>0.48</v>
      </c>
      <c r="L278" s="271">
        <v>466.31</v>
      </c>
      <c r="M278" s="268">
        <v>1.22</v>
      </c>
      <c r="N278" s="264">
        <v>568.9</v>
      </c>
      <c r="O278" s="257"/>
      <c r="P278" s="265">
        <v>273.07</v>
      </c>
      <c r="Q278" s="266"/>
      <c r="R278" s="266"/>
      <c r="HY278" s="245"/>
      <c r="HZ278" s="245"/>
      <c r="IA278" s="245"/>
      <c r="IB278" s="245"/>
      <c r="IC278" s="245"/>
      <c r="ID278" s="245"/>
      <c r="IE278" s="209"/>
      <c r="IF278" s="209" t="s">
        <v>680</v>
      </c>
      <c r="IG278" s="209"/>
      <c r="IH278" s="245"/>
      <c r="II278" s="209"/>
      <c r="IJ278" s="245"/>
      <c r="IZ278" s="245"/>
      <c r="JB278" s="245"/>
    </row>
    <row r="279" spans="1:262" s="204" customFormat="1" ht="15" x14ac:dyDescent="0.25">
      <c r="A279" s="272"/>
      <c r="B279" s="207"/>
      <c r="C279" s="487" t="s">
        <v>657</v>
      </c>
      <c r="D279" s="487"/>
      <c r="E279" s="487"/>
      <c r="F279" s="487"/>
      <c r="G279" s="487"/>
      <c r="H279" s="248"/>
      <c r="I279" s="249"/>
      <c r="J279" s="249"/>
      <c r="K279" s="249"/>
      <c r="L279" s="251"/>
      <c r="M279" s="249"/>
      <c r="N279" s="273"/>
      <c r="O279" s="249"/>
      <c r="P279" s="274">
        <v>11229.04</v>
      </c>
      <c r="Q279" s="266"/>
      <c r="R279" s="266"/>
      <c r="HY279" s="245"/>
      <c r="HZ279" s="245"/>
      <c r="IA279" s="245"/>
      <c r="IB279" s="245"/>
      <c r="IC279" s="245"/>
      <c r="ID279" s="245"/>
      <c r="IE279" s="209"/>
      <c r="IF279" s="209"/>
      <c r="IG279" s="209"/>
      <c r="IH279" s="245" t="s">
        <v>657</v>
      </c>
      <c r="II279" s="209"/>
      <c r="IJ279" s="245"/>
      <c r="IZ279" s="245"/>
      <c r="JB279" s="245"/>
    </row>
    <row r="280" spans="1:262" s="204" customFormat="1" ht="15" x14ac:dyDescent="0.25">
      <c r="A280" s="269"/>
      <c r="B280" s="255"/>
      <c r="C280" s="463" t="s">
        <v>501</v>
      </c>
      <c r="D280" s="463"/>
      <c r="E280" s="463"/>
      <c r="F280" s="463"/>
      <c r="G280" s="463"/>
      <c r="H280" s="256"/>
      <c r="I280" s="257"/>
      <c r="J280" s="257"/>
      <c r="K280" s="257"/>
      <c r="L280" s="259"/>
      <c r="M280" s="257"/>
      <c r="N280" s="259"/>
      <c r="O280" s="257"/>
      <c r="P280" s="265">
        <v>7981.33</v>
      </c>
      <c r="HY280" s="245"/>
      <c r="HZ280" s="245"/>
      <c r="IA280" s="245"/>
      <c r="IB280" s="245"/>
      <c r="IC280" s="245"/>
      <c r="ID280" s="245"/>
      <c r="IE280" s="209"/>
      <c r="IF280" s="209"/>
      <c r="IG280" s="209"/>
      <c r="IH280" s="245"/>
      <c r="II280" s="209" t="s">
        <v>501</v>
      </c>
      <c r="IJ280" s="245"/>
      <c r="IZ280" s="245"/>
      <c r="JB280" s="245"/>
    </row>
    <row r="281" spans="1:262" s="204" customFormat="1" ht="15" x14ac:dyDescent="0.25">
      <c r="A281" s="269"/>
      <c r="B281" s="255" t="s">
        <v>658</v>
      </c>
      <c r="C281" s="463" t="s">
        <v>502</v>
      </c>
      <c r="D281" s="463"/>
      <c r="E281" s="463"/>
      <c r="F281" s="463"/>
      <c r="G281" s="463"/>
      <c r="H281" s="256" t="s">
        <v>466</v>
      </c>
      <c r="I281" s="275">
        <v>103</v>
      </c>
      <c r="J281" s="257"/>
      <c r="K281" s="275">
        <v>103</v>
      </c>
      <c r="L281" s="259"/>
      <c r="M281" s="257"/>
      <c r="N281" s="259"/>
      <c r="O281" s="257"/>
      <c r="P281" s="265">
        <v>8220.77</v>
      </c>
      <c r="HY281" s="245"/>
      <c r="HZ281" s="245"/>
      <c r="IA281" s="245"/>
      <c r="IB281" s="245"/>
      <c r="IC281" s="245"/>
      <c r="ID281" s="245"/>
      <c r="IE281" s="209"/>
      <c r="IF281" s="209"/>
      <c r="IG281" s="209"/>
      <c r="IH281" s="245"/>
      <c r="II281" s="209" t="s">
        <v>502</v>
      </c>
      <c r="IJ281" s="245"/>
      <c r="IZ281" s="245"/>
      <c r="JB281" s="245"/>
    </row>
    <row r="282" spans="1:262" s="204" customFormat="1" ht="15" x14ac:dyDescent="0.25">
      <c r="A282" s="269"/>
      <c r="B282" s="255" t="s">
        <v>659</v>
      </c>
      <c r="C282" s="463" t="s">
        <v>503</v>
      </c>
      <c r="D282" s="463"/>
      <c r="E282" s="463"/>
      <c r="F282" s="463"/>
      <c r="G282" s="463"/>
      <c r="H282" s="256" t="s">
        <v>466</v>
      </c>
      <c r="I282" s="275">
        <v>60</v>
      </c>
      <c r="J282" s="257"/>
      <c r="K282" s="275">
        <v>60</v>
      </c>
      <c r="L282" s="259"/>
      <c r="M282" s="257"/>
      <c r="N282" s="259"/>
      <c r="O282" s="257"/>
      <c r="P282" s="265">
        <v>4788.8</v>
      </c>
      <c r="HY282" s="245"/>
      <c r="HZ282" s="245"/>
      <c r="IA282" s="245"/>
      <c r="IB282" s="245"/>
      <c r="IC282" s="245"/>
      <c r="ID282" s="245"/>
      <c r="IE282" s="209"/>
      <c r="IF282" s="209"/>
      <c r="IG282" s="209"/>
      <c r="IH282" s="245"/>
      <c r="II282" s="209" t="s">
        <v>503</v>
      </c>
      <c r="IJ282" s="245"/>
      <c r="IZ282" s="245"/>
      <c r="JB282" s="245"/>
    </row>
    <row r="283" spans="1:262" s="204" customFormat="1" ht="15" x14ac:dyDescent="0.25">
      <c r="A283" s="276"/>
      <c r="B283" s="277"/>
      <c r="C283" s="487" t="s">
        <v>504</v>
      </c>
      <c r="D283" s="487"/>
      <c r="E283" s="487"/>
      <c r="F283" s="487"/>
      <c r="G283" s="487"/>
      <c r="H283" s="248"/>
      <c r="I283" s="249"/>
      <c r="J283" s="249"/>
      <c r="K283" s="249"/>
      <c r="L283" s="251"/>
      <c r="M283" s="249"/>
      <c r="N283" s="273">
        <v>1514.91</v>
      </c>
      <c r="O283" s="249"/>
      <c r="P283" s="274">
        <v>24238.61</v>
      </c>
      <c r="HY283" s="245"/>
      <c r="HZ283" s="245"/>
      <c r="IA283" s="245"/>
      <c r="IB283" s="245"/>
      <c r="IC283" s="245"/>
      <c r="ID283" s="245"/>
      <c r="IE283" s="209"/>
      <c r="IF283" s="209"/>
      <c r="IG283" s="209"/>
      <c r="IH283" s="245"/>
      <c r="II283" s="209"/>
      <c r="IJ283" s="245" t="s">
        <v>504</v>
      </c>
      <c r="IZ283" s="245"/>
      <c r="JB283" s="245"/>
    </row>
    <row r="284" spans="1:262" s="204" customFormat="1" ht="0.75" customHeight="1" x14ac:dyDescent="0.25">
      <c r="A284" s="278"/>
      <c r="B284" s="279"/>
      <c r="C284" s="279"/>
      <c r="D284" s="279"/>
      <c r="E284" s="279"/>
      <c r="F284" s="279"/>
      <c r="G284" s="279"/>
      <c r="H284" s="280"/>
      <c r="I284" s="281"/>
      <c r="J284" s="281"/>
      <c r="K284" s="281"/>
      <c r="L284" s="282"/>
      <c r="M284" s="281"/>
      <c r="N284" s="282"/>
      <c r="O284" s="281"/>
      <c r="P284" s="283"/>
      <c r="HY284" s="245"/>
      <c r="HZ284" s="245"/>
      <c r="IA284" s="245"/>
      <c r="IB284" s="245"/>
      <c r="IC284" s="245"/>
      <c r="ID284" s="245"/>
      <c r="IE284" s="209"/>
      <c r="IF284" s="209"/>
      <c r="IG284" s="209"/>
      <c r="IH284" s="245"/>
      <c r="II284" s="209"/>
      <c r="IJ284" s="245"/>
      <c r="IZ284" s="245"/>
      <c r="JB284" s="245"/>
    </row>
    <row r="285" spans="1:262" s="204" customFormat="1" ht="45.75" x14ac:dyDescent="0.25">
      <c r="A285" s="246" t="s">
        <v>518</v>
      </c>
      <c r="B285" s="247" t="s">
        <v>681</v>
      </c>
      <c r="C285" s="494" t="s">
        <v>682</v>
      </c>
      <c r="D285" s="494"/>
      <c r="E285" s="494"/>
      <c r="F285" s="494"/>
      <c r="G285" s="494"/>
      <c r="H285" s="248" t="s">
        <v>559</v>
      </c>
      <c r="I285" s="249">
        <v>28</v>
      </c>
      <c r="J285" s="250">
        <v>1</v>
      </c>
      <c r="K285" s="250">
        <v>28</v>
      </c>
      <c r="L285" s="251"/>
      <c r="M285" s="249"/>
      <c r="N285" s="252"/>
      <c r="O285" s="249"/>
      <c r="P285" s="253"/>
      <c r="HY285" s="245"/>
      <c r="HZ285" s="245" t="s">
        <v>682</v>
      </c>
      <c r="IA285" s="245" t="s">
        <v>473</v>
      </c>
      <c r="IB285" s="245" t="s">
        <v>473</v>
      </c>
      <c r="IC285" s="245" t="s">
        <v>473</v>
      </c>
      <c r="ID285" s="245" t="s">
        <v>473</v>
      </c>
      <c r="IE285" s="209"/>
      <c r="IF285" s="209"/>
      <c r="IG285" s="209"/>
      <c r="IH285" s="245"/>
      <c r="II285" s="209"/>
      <c r="IJ285" s="245"/>
      <c r="IZ285" s="245"/>
      <c r="JB285" s="245"/>
    </row>
    <row r="286" spans="1:262" s="204" customFormat="1" ht="15" x14ac:dyDescent="0.25">
      <c r="A286" s="254"/>
      <c r="B286" s="255" t="s">
        <v>65</v>
      </c>
      <c r="C286" s="463" t="s">
        <v>560</v>
      </c>
      <c r="D286" s="463"/>
      <c r="E286" s="463"/>
      <c r="F286" s="463"/>
      <c r="G286" s="463"/>
      <c r="H286" s="256" t="s">
        <v>500</v>
      </c>
      <c r="I286" s="257"/>
      <c r="J286" s="257"/>
      <c r="K286" s="258">
        <v>45.64</v>
      </c>
      <c r="L286" s="259"/>
      <c r="M286" s="257"/>
      <c r="N286" s="259"/>
      <c r="O286" s="257"/>
      <c r="P286" s="265">
        <v>14934.78</v>
      </c>
      <c r="HY286" s="245"/>
      <c r="HZ286" s="245"/>
      <c r="IA286" s="245"/>
      <c r="IB286" s="245"/>
      <c r="IC286" s="245"/>
      <c r="ID286" s="245"/>
      <c r="IE286" s="209" t="s">
        <v>560</v>
      </c>
      <c r="IF286" s="209"/>
      <c r="IG286" s="209"/>
      <c r="IH286" s="245"/>
      <c r="II286" s="209"/>
      <c r="IJ286" s="245"/>
      <c r="IZ286" s="245"/>
      <c r="JB286" s="245"/>
    </row>
    <row r="287" spans="1:262" s="204" customFormat="1" ht="15" x14ac:dyDescent="0.25">
      <c r="A287" s="261"/>
      <c r="B287" s="255" t="s">
        <v>683</v>
      </c>
      <c r="C287" s="463" t="s">
        <v>684</v>
      </c>
      <c r="D287" s="463"/>
      <c r="E287" s="463"/>
      <c r="F287" s="463"/>
      <c r="G287" s="463"/>
      <c r="H287" s="256" t="s">
        <v>500</v>
      </c>
      <c r="I287" s="258">
        <v>0.01</v>
      </c>
      <c r="J287" s="257"/>
      <c r="K287" s="258">
        <v>0.28000000000000003</v>
      </c>
      <c r="L287" s="262"/>
      <c r="M287" s="263"/>
      <c r="N287" s="264">
        <v>259.2</v>
      </c>
      <c r="O287" s="257"/>
      <c r="P287" s="265">
        <v>72.58</v>
      </c>
      <c r="Q287" s="266"/>
      <c r="R287" s="266"/>
      <c r="HY287" s="245"/>
      <c r="HZ287" s="245"/>
      <c r="IA287" s="245"/>
      <c r="IB287" s="245"/>
      <c r="IC287" s="245"/>
      <c r="ID287" s="245"/>
      <c r="IE287" s="209"/>
      <c r="IF287" s="209" t="s">
        <v>684</v>
      </c>
      <c r="IG287" s="209"/>
      <c r="IH287" s="245"/>
      <c r="II287" s="209"/>
      <c r="IJ287" s="245"/>
      <c r="IZ287" s="245"/>
      <c r="JB287" s="245"/>
    </row>
    <row r="288" spans="1:262" s="204" customFormat="1" ht="15" x14ac:dyDescent="0.25">
      <c r="A288" s="261"/>
      <c r="B288" s="255" t="s">
        <v>666</v>
      </c>
      <c r="C288" s="463" t="s">
        <v>667</v>
      </c>
      <c r="D288" s="463"/>
      <c r="E288" s="463"/>
      <c r="F288" s="463"/>
      <c r="G288" s="463"/>
      <c r="H288" s="256" t="s">
        <v>500</v>
      </c>
      <c r="I288" s="258">
        <v>0.82</v>
      </c>
      <c r="J288" s="257"/>
      <c r="K288" s="258">
        <v>22.96</v>
      </c>
      <c r="L288" s="262"/>
      <c r="M288" s="263"/>
      <c r="N288" s="264">
        <v>308.45</v>
      </c>
      <c r="O288" s="257"/>
      <c r="P288" s="265">
        <v>7082.01</v>
      </c>
      <c r="Q288" s="266"/>
      <c r="R288" s="266"/>
      <c r="HY288" s="245"/>
      <c r="HZ288" s="245"/>
      <c r="IA288" s="245"/>
      <c r="IB288" s="245"/>
      <c r="IC288" s="245"/>
      <c r="ID288" s="245"/>
      <c r="IE288" s="209"/>
      <c r="IF288" s="209" t="s">
        <v>667</v>
      </c>
      <c r="IG288" s="209"/>
      <c r="IH288" s="245"/>
      <c r="II288" s="209"/>
      <c r="IJ288" s="245"/>
      <c r="IZ288" s="245"/>
      <c r="JB288" s="245"/>
    </row>
    <row r="289" spans="1:262" s="204" customFormat="1" ht="15" x14ac:dyDescent="0.25">
      <c r="A289" s="261"/>
      <c r="B289" s="255" t="s">
        <v>668</v>
      </c>
      <c r="C289" s="463" t="s">
        <v>669</v>
      </c>
      <c r="D289" s="463"/>
      <c r="E289" s="463"/>
      <c r="F289" s="463"/>
      <c r="G289" s="463"/>
      <c r="H289" s="256" t="s">
        <v>500</v>
      </c>
      <c r="I289" s="284">
        <v>0.8</v>
      </c>
      <c r="J289" s="257"/>
      <c r="K289" s="284">
        <v>22.4</v>
      </c>
      <c r="L289" s="262"/>
      <c r="M289" s="263"/>
      <c r="N289" s="264">
        <v>347.33</v>
      </c>
      <c r="O289" s="257"/>
      <c r="P289" s="265">
        <v>7780.19</v>
      </c>
      <c r="Q289" s="266"/>
      <c r="R289" s="266"/>
      <c r="HY289" s="245"/>
      <c r="HZ289" s="245"/>
      <c r="IA289" s="245"/>
      <c r="IB289" s="245"/>
      <c r="IC289" s="245"/>
      <c r="ID289" s="245"/>
      <c r="IE289" s="209"/>
      <c r="IF289" s="209" t="s">
        <v>669</v>
      </c>
      <c r="IG289" s="209"/>
      <c r="IH289" s="245"/>
      <c r="II289" s="209"/>
      <c r="IJ289" s="245"/>
      <c r="IZ289" s="245"/>
      <c r="JB289" s="245"/>
    </row>
    <row r="290" spans="1:262" s="204" customFormat="1" ht="15" x14ac:dyDescent="0.25">
      <c r="A290" s="254"/>
      <c r="B290" s="255" t="s">
        <v>63</v>
      </c>
      <c r="C290" s="463" t="s">
        <v>499</v>
      </c>
      <c r="D290" s="463"/>
      <c r="E290" s="463"/>
      <c r="F290" s="463"/>
      <c r="G290" s="463"/>
      <c r="H290" s="256"/>
      <c r="I290" s="257"/>
      <c r="J290" s="257"/>
      <c r="K290" s="257"/>
      <c r="L290" s="259"/>
      <c r="M290" s="257"/>
      <c r="N290" s="259"/>
      <c r="O290" s="257"/>
      <c r="P290" s="265">
        <v>4918.24</v>
      </c>
      <c r="HY290" s="245"/>
      <c r="HZ290" s="245"/>
      <c r="IA290" s="245"/>
      <c r="IB290" s="245"/>
      <c r="IC290" s="245"/>
      <c r="ID290" s="245"/>
      <c r="IE290" s="209" t="s">
        <v>499</v>
      </c>
      <c r="IF290" s="209"/>
      <c r="IG290" s="209"/>
      <c r="IH290" s="245"/>
      <c r="II290" s="209"/>
      <c r="IJ290" s="245"/>
      <c r="IZ290" s="245"/>
      <c r="JB290" s="245"/>
    </row>
    <row r="291" spans="1:262" s="204" customFormat="1" ht="15" x14ac:dyDescent="0.25">
      <c r="A291" s="254"/>
      <c r="B291" s="255"/>
      <c r="C291" s="463" t="s">
        <v>563</v>
      </c>
      <c r="D291" s="463"/>
      <c r="E291" s="463"/>
      <c r="F291" s="463"/>
      <c r="G291" s="463"/>
      <c r="H291" s="256" t="s">
        <v>500</v>
      </c>
      <c r="I291" s="257"/>
      <c r="J291" s="257"/>
      <c r="K291" s="258">
        <v>9.52</v>
      </c>
      <c r="L291" s="259"/>
      <c r="M291" s="257"/>
      <c r="N291" s="259"/>
      <c r="O291" s="257"/>
      <c r="P291" s="265">
        <v>3306.58</v>
      </c>
      <c r="HY291" s="245"/>
      <c r="HZ291" s="245"/>
      <c r="IA291" s="245"/>
      <c r="IB291" s="245"/>
      <c r="IC291" s="245"/>
      <c r="ID291" s="245"/>
      <c r="IE291" s="209" t="s">
        <v>563</v>
      </c>
      <c r="IF291" s="209"/>
      <c r="IG291" s="209"/>
      <c r="IH291" s="245"/>
      <c r="II291" s="209"/>
      <c r="IJ291" s="245"/>
      <c r="IZ291" s="245"/>
      <c r="JB291" s="245"/>
    </row>
    <row r="292" spans="1:262" s="204" customFormat="1" ht="15" x14ac:dyDescent="0.25">
      <c r="A292" s="261"/>
      <c r="B292" s="255" t="s">
        <v>564</v>
      </c>
      <c r="C292" s="463" t="s">
        <v>565</v>
      </c>
      <c r="D292" s="463"/>
      <c r="E292" s="463"/>
      <c r="F292" s="463"/>
      <c r="G292" s="463"/>
      <c r="H292" s="256" t="s">
        <v>656</v>
      </c>
      <c r="I292" s="258">
        <v>0.33</v>
      </c>
      <c r="J292" s="257"/>
      <c r="K292" s="258">
        <v>9.24</v>
      </c>
      <c r="L292" s="271">
        <v>346.73</v>
      </c>
      <c r="M292" s="268">
        <v>1.48</v>
      </c>
      <c r="N292" s="264">
        <v>513.16</v>
      </c>
      <c r="O292" s="257"/>
      <c r="P292" s="265">
        <v>4741.6000000000004</v>
      </c>
      <c r="Q292" s="266"/>
      <c r="R292" s="266"/>
      <c r="HY292" s="245"/>
      <c r="HZ292" s="245"/>
      <c r="IA292" s="245"/>
      <c r="IB292" s="245"/>
      <c r="IC292" s="245"/>
      <c r="ID292" s="245"/>
      <c r="IE292" s="209"/>
      <c r="IF292" s="209" t="s">
        <v>565</v>
      </c>
      <c r="IG292" s="209"/>
      <c r="IH292" s="245"/>
      <c r="II292" s="209"/>
      <c r="IJ292" s="245"/>
      <c r="IZ292" s="245"/>
      <c r="JB292" s="245"/>
    </row>
    <row r="293" spans="1:262" s="204" customFormat="1" ht="15" x14ac:dyDescent="0.25">
      <c r="A293" s="269"/>
      <c r="B293" s="255" t="s">
        <v>566</v>
      </c>
      <c r="C293" s="463" t="s">
        <v>567</v>
      </c>
      <c r="D293" s="463"/>
      <c r="E293" s="463"/>
      <c r="F293" s="463"/>
      <c r="G293" s="463"/>
      <c r="H293" s="256" t="s">
        <v>500</v>
      </c>
      <c r="I293" s="258">
        <v>0.33</v>
      </c>
      <c r="J293" s="257"/>
      <c r="K293" s="258">
        <v>9.24</v>
      </c>
      <c r="L293" s="259"/>
      <c r="M293" s="257"/>
      <c r="N293" s="270">
        <v>347.33</v>
      </c>
      <c r="O293" s="257"/>
      <c r="P293" s="265">
        <v>3209.33</v>
      </c>
      <c r="HY293" s="245"/>
      <c r="HZ293" s="245"/>
      <c r="IA293" s="245"/>
      <c r="IB293" s="245"/>
      <c r="IC293" s="245"/>
      <c r="ID293" s="245"/>
      <c r="IE293" s="209"/>
      <c r="IF293" s="209"/>
      <c r="IG293" s="209" t="s">
        <v>567</v>
      </c>
      <c r="IH293" s="245"/>
      <c r="II293" s="209"/>
      <c r="IJ293" s="245"/>
      <c r="IZ293" s="245"/>
      <c r="JB293" s="245"/>
    </row>
    <row r="294" spans="1:262" s="204" customFormat="1" ht="15" x14ac:dyDescent="0.25">
      <c r="A294" s="261"/>
      <c r="B294" s="255" t="s">
        <v>568</v>
      </c>
      <c r="C294" s="463" t="s">
        <v>569</v>
      </c>
      <c r="D294" s="463"/>
      <c r="E294" s="463"/>
      <c r="F294" s="463"/>
      <c r="G294" s="463"/>
      <c r="H294" s="256" t="s">
        <v>656</v>
      </c>
      <c r="I294" s="258">
        <v>0.01</v>
      </c>
      <c r="J294" s="257"/>
      <c r="K294" s="258">
        <v>0.28000000000000003</v>
      </c>
      <c r="L294" s="271">
        <v>477.92</v>
      </c>
      <c r="M294" s="268">
        <v>1.32</v>
      </c>
      <c r="N294" s="264">
        <v>630.85</v>
      </c>
      <c r="O294" s="257"/>
      <c r="P294" s="265">
        <v>176.64</v>
      </c>
      <c r="Q294" s="266"/>
      <c r="R294" s="266"/>
      <c r="HY294" s="245"/>
      <c r="HZ294" s="245"/>
      <c r="IA294" s="245"/>
      <c r="IB294" s="245"/>
      <c r="IC294" s="245"/>
      <c r="ID294" s="245"/>
      <c r="IE294" s="209"/>
      <c r="IF294" s="209" t="s">
        <v>569</v>
      </c>
      <c r="IG294" s="209"/>
      <c r="IH294" s="245"/>
      <c r="II294" s="209"/>
      <c r="IJ294" s="245"/>
      <c r="IZ294" s="245"/>
      <c r="JB294" s="245"/>
    </row>
    <row r="295" spans="1:262" s="204" customFormat="1" ht="15" x14ac:dyDescent="0.25">
      <c r="A295" s="269"/>
      <c r="B295" s="255" t="s">
        <v>566</v>
      </c>
      <c r="C295" s="463" t="s">
        <v>567</v>
      </c>
      <c r="D295" s="463"/>
      <c r="E295" s="463"/>
      <c r="F295" s="463"/>
      <c r="G295" s="463"/>
      <c r="H295" s="256" t="s">
        <v>500</v>
      </c>
      <c r="I295" s="258">
        <v>0.01</v>
      </c>
      <c r="J295" s="257"/>
      <c r="K295" s="258">
        <v>0.28000000000000003</v>
      </c>
      <c r="L295" s="259"/>
      <c r="M295" s="257"/>
      <c r="N295" s="270">
        <v>347.33</v>
      </c>
      <c r="O295" s="257"/>
      <c r="P295" s="260">
        <v>97.25</v>
      </c>
      <c r="HY295" s="245"/>
      <c r="HZ295" s="245"/>
      <c r="IA295" s="245"/>
      <c r="IB295" s="245"/>
      <c r="IC295" s="245"/>
      <c r="ID295" s="245"/>
      <c r="IE295" s="209"/>
      <c r="IF295" s="209"/>
      <c r="IG295" s="209" t="s">
        <v>567</v>
      </c>
      <c r="IH295" s="245"/>
      <c r="II295" s="209"/>
      <c r="IJ295" s="245"/>
      <c r="IZ295" s="245"/>
      <c r="JB295" s="245"/>
    </row>
    <row r="296" spans="1:262" s="204" customFormat="1" ht="15" x14ac:dyDescent="0.25">
      <c r="A296" s="272"/>
      <c r="B296" s="207"/>
      <c r="C296" s="487" t="s">
        <v>657</v>
      </c>
      <c r="D296" s="487"/>
      <c r="E296" s="487"/>
      <c r="F296" s="487"/>
      <c r="G296" s="487"/>
      <c r="H296" s="248"/>
      <c r="I296" s="249"/>
      <c r="J296" s="249"/>
      <c r="K296" s="249"/>
      <c r="L296" s="251"/>
      <c r="M296" s="249"/>
      <c r="N296" s="273"/>
      <c r="O296" s="249"/>
      <c r="P296" s="274">
        <v>23159.599999999999</v>
      </c>
      <c r="Q296" s="266"/>
      <c r="R296" s="266"/>
      <c r="HY296" s="245"/>
      <c r="HZ296" s="245"/>
      <c r="IA296" s="245"/>
      <c r="IB296" s="245"/>
      <c r="IC296" s="245"/>
      <c r="ID296" s="245"/>
      <c r="IE296" s="209"/>
      <c r="IF296" s="209"/>
      <c r="IG296" s="209"/>
      <c r="IH296" s="245" t="s">
        <v>657</v>
      </c>
      <c r="II296" s="209"/>
      <c r="IJ296" s="245"/>
      <c r="IZ296" s="245"/>
      <c r="JB296" s="245"/>
    </row>
    <row r="297" spans="1:262" s="204" customFormat="1" ht="15" x14ac:dyDescent="0.25">
      <c r="A297" s="269"/>
      <c r="B297" s="255"/>
      <c r="C297" s="463" t="s">
        <v>501</v>
      </c>
      <c r="D297" s="463"/>
      <c r="E297" s="463"/>
      <c r="F297" s="463"/>
      <c r="G297" s="463"/>
      <c r="H297" s="256"/>
      <c r="I297" s="257"/>
      <c r="J297" s="257"/>
      <c r="K297" s="257"/>
      <c r="L297" s="259"/>
      <c r="M297" s="257"/>
      <c r="N297" s="259"/>
      <c r="O297" s="257"/>
      <c r="P297" s="265">
        <v>18241.36</v>
      </c>
      <c r="HY297" s="245"/>
      <c r="HZ297" s="245"/>
      <c r="IA297" s="245"/>
      <c r="IB297" s="245"/>
      <c r="IC297" s="245"/>
      <c r="ID297" s="245"/>
      <c r="IE297" s="209"/>
      <c r="IF297" s="209"/>
      <c r="IG297" s="209"/>
      <c r="IH297" s="245"/>
      <c r="II297" s="209" t="s">
        <v>501</v>
      </c>
      <c r="IJ297" s="245"/>
      <c r="IZ297" s="245"/>
      <c r="JB297" s="245"/>
    </row>
    <row r="298" spans="1:262" s="204" customFormat="1" ht="15" x14ac:dyDescent="0.25">
      <c r="A298" s="269"/>
      <c r="B298" s="255" t="s">
        <v>658</v>
      </c>
      <c r="C298" s="463" t="s">
        <v>502</v>
      </c>
      <c r="D298" s="463"/>
      <c r="E298" s="463"/>
      <c r="F298" s="463"/>
      <c r="G298" s="463"/>
      <c r="H298" s="256" t="s">
        <v>466</v>
      </c>
      <c r="I298" s="275">
        <v>103</v>
      </c>
      <c r="J298" s="257"/>
      <c r="K298" s="275">
        <v>103</v>
      </c>
      <c r="L298" s="259"/>
      <c r="M298" s="257"/>
      <c r="N298" s="259"/>
      <c r="O298" s="257"/>
      <c r="P298" s="265">
        <v>18788.599999999999</v>
      </c>
      <c r="HY298" s="245"/>
      <c r="HZ298" s="245"/>
      <c r="IA298" s="245"/>
      <c r="IB298" s="245"/>
      <c r="IC298" s="245"/>
      <c r="ID298" s="245"/>
      <c r="IE298" s="209"/>
      <c r="IF298" s="209"/>
      <c r="IG298" s="209"/>
      <c r="IH298" s="245"/>
      <c r="II298" s="209" t="s">
        <v>502</v>
      </c>
      <c r="IJ298" s="245"/>
      <c r="IZ298" s="245"/>
      <c r="JB298" s="245"/>
    </row>
    <row r="299" spans="1:262" s="204" customFormat="1" ht="15" x14ac:dyDescent="0.25">
      <c r="A299" s="269"/>
      <c r="B299" s="255" t="s">
        <v>659</v>
      </c>
      <c r="C299" s="463" t="s">
        <v>503</v>
      </c>
      <c r="D299" s="463"/>
      <c r="E299" s="463"/>
      <c r="F299" s="463"/>
      <c r="G299" s="463"/>
      <c r="H299" s="256" t="s">
        <v>466</v>
      </c>
      <c r="I299" s="275">
        <v>60</v>
      </c>
      <c r="J299" s="257"/>
      <c r="K299" s="275">
        <v>60</v>
      </c>
      <c r="L299" s="259"/>
      <c r="M299" s="257"/>
      <c r="N299" s="259"/>
      <c r="O299" s="257"/>
      <c r="P299" s="265">
        <v>10944.82</v>
      </c>
      <c r="HY299" s="245"/>
      <c r="HZ299" s="245"/>
      <c r="IA299" s="245"/>
      <c r="IB299" s="245"/>
      <c r="IC299" s="245"/>
      <c r="ID299" s="245"/>
      <c r="IE299" s="209"/>
      <c r="IF299" s="209"/>
      <c r="IG299" s="209"/>
      <c r="IH299" s="245"/>
      <c r="II299" s="209" t="s">
        <v>503</v>
      </c>
      <c r="IJ299" s="245"/>
      <c r="IZ299" s="245"/>
      <c r="JB299" s="245"/>
    </row>
    <row r="300" spans="1:262" s="204" customFormat="1" ht="15" x14ac:dyDescent="0.25">
      <c r="A300" s="276"/>
      <c r="B300" s="277"/>
      <c r="C300" s="487" t="s">
        <v>504</v>
      </c>
      <c r="D300" s="487"/>
      <c r="E300" s="487"/>
      <c r="F300" s="487"/>
      <c r="G300" s="487"/>
      <c r="H300" s="248"/>
      <c r="I300" s="249"/>
      <c r="J300" s="249"/>
      <c r="K300" s="249"/>
      <c r="L300" s="251"/>
      <c r="M300" s="249"/>
      <c r="N300" s="273">
        <v>1889.04</v>
      </c>
      <c r="O300" s="249"/>
      <c r="P300" s="274">
        <v>52893.02</v>
      </c>
      <c r="HY300" s="245"/>
      <c r="HZ300" s="245"/>
      <c r="IA300" s="245"/>
      <c r="IB300" s="245"/>
      <c r="IC300" s="245"/>
      <c r="ID300" s="245"/>
      <c r="IE300" s="209"/>
      <c r="IF300" s="209"/>
      <c r="IG300" s="209"/>
      <c r="IH300" s="245"/>
      <c r="II300" s="209"/>
      <c r="IJ300" s="245" t="s">
        <v>504</v>
      </c>
      <c r="IZ300" s="245"/>
      <c r="JB300" s="245"/>
    </row>
    <row r="301" spans="1:262" s="204" customFormat="1" ht="0.75" customHeight="1" x14ac:dyDescent="0.25">
      <c r="A301" s="278"/>
      <c r="B301" s="279"/>
      <c r="C301" s="279"/>
      <c r="D301" s="279"/>
      <c r="E301" s="279"/>
      <c r="F301" s="279"/>
      <c r="G301" s="279"/>
      <c r="H301" s="280"/>
      <c r="I301" s="281"/>
      <c r="J301" s="281"/>
      <c r="K301" s="281"/>
      <c r="L301" s="282"/>
      <c r="M301" s="281"/>
      <c r="N301" s="282"/>
      <c r="O301" s="281"/>
      <c r="P301" s="283"/>
      <c r="HY301" s="245"/>
      <c r="HZ301" s="245"/>
      <c r="IA301" s="245"/>
      <c r="IB301" s="245"/>
      <c r="IC301" s="245"/>
      <c r="ID301" s="245"/>
      <c r="IE301" s="209"/>
      <c r="IF301" s="209"/>
      <c r="IG301" s="209"/>
      <c r="IH301" s="245"/>
      <c r="II301" s="209"/>
      <c r="IJ301" s="245"/>
      <c r="IZ301" s="245"/>
      <c r="JB301" s="245"/>
    </row>
    <row r="302" spans="1:262" s="204" customFormat="1" ht="15" x14ac:dyDescent="0.25">
      <c r="A302" s="246" t="s">
        <v>536</v>
      </c>
      <c r="B302" s="247" t="s">
        <v>619</v>
      </c>
      <c r="C302" s="494" t="s">
        <v>620</v>
      </c>
      <c r="D302" s="494"/>
      <c r="E302" s="494"/>
      <c r="F302" s="494"/>
      <c r="G302" s="494"/>
      <c r="H302" s="248" t="s">
        <v>519</v>
      </c>
      <c r="I302" s="249">
        <v>0.45600000000000002</v>
      </c>
      <c r="J302" s="250">
        <v>1</v>
      </c>
      <c r="K302" s="290">
        <v>0.45600000000000002</v>
      </c>
      <c r="L302" s="251"/>
      <c r="M302" s="249"/>
      <c r="N302" s="288">
        <v>48177.48</v>
      </c>
      <c r="O302" s="249"/>
      <c r="P302" s="274">
        <v>21968.93</v>
      </c>
      <c r="HY302" s="245"/>
      <c r="HZ302" s="245" t="s">
        <v>620</v>
      </c>
      <c r="IA302" s="245" t="s">
        <v>473</v>
      </c>
      <c r="IB302" s="245" t="s">
        <v>473</v>
      </c>
      <c r="IC302" s="245" t="s">
        <v>473</v>
      </c>
      <c r="ID302" s="245" t="s">
        <v>473</v>
      </c>
      <c r="IE302" s="209"/>
      <c r="IF302" s="209"/>
      <c r="IG302" s="209"/>
      <c r="IH302" s="245"/>
      <c r="II302" s="209"/>
      <c r="IJ302" s="245"/>
      <c r="IZ302" s="245"/>
      <c r="JB302" s="245"/>
    </row>
    <row r="303" spans="1:262" s="204" customFormat="1" ht="15" x14ac:dyDescent="0.25">
      <c r="A303" s="276"/>
      <c r="B303" s="277"/>
      <c r="C303" s="461" t="s">
        <v>517</v>
      </c>
      <c r="D303" s="461"/>
      <c r="E303" s="461"/>
      <c r="F303" s="461"/>
      <c r="G303" s="461"/>
      <c r="H303" s="461"/>
      <c r="I303" s="461"/>
      <c r="J303" s="461"/>
      <c r="K303" s="461"/>
      <c r="L303" s="461"/>
      <c r="M303" s="461"/>
      <c r="N303" s="461"/>
      <c r="O303" s="461"/>
      <c r="P303" s="495"/>
      <c r="HY303" s="245"/>
      <c r="HZ303" s="245"/>
      <c r="IA303" s="245"/>
      <c r="IB303" s="245"/>
      <c r="IC303" s="245"/>
      <c r="ID303" s="245"/>
      <c r="IE303" s="209"/>
      <c r="IF303" s="209"/>
      <c r="IG303" s="209"/>
      <c r="IH303" s="245"/>
      <c r="II303" s="209"/>
      <c r="IJ303" s="245"/>
      <c r="IK303" s="208" t="s">
        <v>517</v>
      </c>
      <c r="IL303" s="208" t="s">
        <v>473</v>
      </c>
      <c r="IM303" s="208" t="s">
        <v>473</v>
      </c>
      <c r="IN303" s="208" t="s">
        <v>473</v>
      </c>
      <c r="IO303" s="208" t="s">
        <v>473</v>
      </c>
      <c r="IP303" s="208" t="s">
        <v>473</v>
      </c>
      <c r="IQ303" s="208" t="s">
        <v>473</v>
      </c>
      <c r="IR303" s="208" t="s">
        <v>473</v>
      </c>
      <c r="IS303" s="208" t="s">
        <v>473</v>
      </c>
      <c r="IT303" s="208" t="s">
        <v>473</v>
      </c>
      <c r="IU303" s="208" t="s">
        <v>473</v>
      </c>
      <c r="IV303" s="208" t="s">
        <v>473</v>
      </c>
      <c r="IW303" s="208" t="s">
        <v>473</v>
      </c>
      <c r="IX303" s="208" t="s">
        <v>473</v>
      </c>
      <c r="IZ303" s="245"/>
      <c r="JB303" s="245"/>
    </row>
    <row r="304" spans="1:262" s="204" customFormat="1" ht="15" x14ac:dyDescent="0.25">
      <c r="A304" s="276"/>
      <c r="B304" s="277"/>
      <c r="C304" s="487" t="s">
        <v>504</v>
      </c>
      <c r="D304" s="487"/>
      <c r="E304" s="487"/>
      <c r="F304" s="487"/>
      <c r="G304" s="487"/>
      <c r="H304" s="248"/>
      <c r="I304" s="249"/>
      <c r="J304" s="249"/>
      <c r="K304" s="249"/>
      <c r="L304" s="251"/>
      <c r="M304" s="249"/>
      <c r="N304" s="251"/>
      <c r="O304" s="249"/>
      <c r="P304" s="274">
        <v>21968.93</v>
      </c>
      <c r="HY304" s="245"/>
      <c r="HZ304" s="245"/>
      <c r="IA304" s="245"/>
      <c r="IB304" s="245"/>
      <c r="IC304" s="245"/>
      <c r="ID304" s="245"/>
      <c r="IE304" s="209"/>
      <c r="IF304" s="209"/>
      <c r="IG304" s="209"/>
      <c r="IH304" s="245"/>
      <c r="II304" s="209"/>
      <c r="IJ304" s="245" t="s">
        <v>504</v>
      </c>
      <c r="IZ304" s="245"/>
      <c r="JB304" s="245"/>
    </row>
    <row r="305" spans="1:262" s="204" customFormat="1" ht="0.75" customHeight="1" x14ac:dyDescent="0.25">
      <c r="A305" s="278"/>
      <c r="B305" s="279"/>
      <c r="C305" s="279"/>
      <c r="D305" s="279"/>
      <c r="E305" s="279"/>
      <c r="F305" s="279"/>
      <c r="G305" s="279"/>
      <c r="H305" s="280"/>
      <c r="I305" s="281"/>
      <c r="J305" s="281"/>
      <c r="K305" s="281"/>
      <c r="L305" s="282"/>
      <c r="M305" s="281"/>
      <c r="N305" s="282"/>
      <c r="O305" s="281"/>
      <c r="P305" s="283"/>
      <c r="HY305" s="245"/>
      <c r="HZ305" s="245"/>
      <c r="IA305" s="245"/>
      <c r="IB305" s="245"/>
      <c r="IC305" s="245"/>
      <c r="ID305" s="245"/>
      <c r="IE305" s="209"/>
      <c r="IF305" s="209"/>
      <c r="IG305" s="209"/>
      <c r="IH305" s="245"/>
      <c r="II305" s="209"/>
      <c r="IJ305" s="245"/>
      <c r="IZ305" s="245"/>
      <c r="JB305" s="245"/>
    </row>
    <row r="306" spans="1:262" s="204" customFormat="1" ht="34.5" x14ac:dyDescent="0.25">
      <c r="A306" s="246" t="s">
        <v>537</v>
      </c>
      <c r="B306" s="247" t="s">
        <v>613</v>
      </c>
      <c r="C306" s="494" t="s">
        <v>614</v>
      </c>
      <c r="D306" s="494"/>
      <c r="E306" s="494"/>
      <c r="F306" s="494"/>
      <c r="G306" s="494"/>
      <c r="H306" s="248" t="s">
        <v>559</v>
      </c>
      <c r="I306" s="249">
        <v>0.56000000000000005</v>
      </c>
      <c r="J306" s="250">
        <v>1</v>
      </c>
      <c r="K306" s="287">
        <v>0.56000000000000005</v>
      </c>
      <c r="L306" s="273">
        <v>2940.8</v>
      </c>
      <c r="M306" s="287">
        <v>1.1599999999999999</v>
      </c>
      <c r="N306" s="288">
        <v>3411.33</v>
      </c>
      <c r="O306" s="249"/>
      <c r="P306" s="274">
        <v>1910.34</v>
      </c>
      <c r="HY306" s="245"/>
      <c r="HZ306" s="245" t="s">
        <v>614</v>
      </c>
      <c r="IA306" s="245" t="s">
        <v>473</v>
      </c>
      <c r="IB306" s="245" t="s">
        <v>473</v>
      </c>
      <c r="IC306" s="245" t="s">
        <v>473</v>
      </c>
      <c r="ID306" s="245" t="s">
        <v>473</v>
      </c>
      <c r="IE306" s="209"/>
      <c r="IF306" s="209"/>
      <c r="IG306" s="209"/>
      <c r="IH306" s="245"/>
      <c r="II306" s="209"/>
      <c r="IJ306" s="245"/>
      <c r="IZ306" s="245"/>
      <c r="JB306" s="245"/>
    </row>
    <row r="307" spans="1:262" s="204" customFormat="1" ht="15" x14ac:dyDescent="0.25">
      <c r="A307" s="276"/>
      <c r="B307" s="277"/>
      <c r="C307" s="461" t="s">
        <v>517</v>
      </c>
      <c r="D307" s="461"/>
      <c r="E307" s="461"/>
      <c r="F307" s="461"/>
      <c r="G307" s="461"/>
      <c r="H307" s="461"/>
      <c r="I307" s="461"/>
      <c r="J307" s="461"/>
      <c r="K307" s="461"/>
      <c r="L307" s="461"/>
      <c r="M307" s="461"/>
      <c r="N307" s="461"/>
      <c r="O307" s="461"/>
      <c r="P307" s="495"/>
      <c r="HY307" s="245"/>
      <c r="HZ307" s="245"/>
      <c r="IA307" s="245"/>
      <c r="IB307" s="245"/>
      <c r="IC307" s="245"/>
      <c r="ID307" s="245"/>
      <c r="IE307" s="209"/>
      <c r="IF307" s="209"/>
      <c r="IG307" s="209"/>
      <c r="IH307" s="245"/>
      <c r="II307" s="209"/>
      <c r="IJ307" s="245"/>
      <c r="IK307" s="208" t="s">
        <v>517</v>
      </c>
      <c r="IL307" s="208" t="s">
        <v>473</v>
      </c>
      <c r="IM307" s="208" t="s">
        <v>473</v>
      </c>
      <c r="IN307" s="208" t="s">
        <v>473</v>
      </c>
      <c r="IO307" s="208" t="s">
        <v>473</v>
      </c>
      <c r="IP307" s="208" t="s">
        <v>473</v>
      </c>
      <c r="IQ307" s="208" t="s">
        <v>473</v>
      </c>
      <c r="IR307" s="208" t="s">
        <v>473</v>
      </c>
      <c r="IS307" s="208" t="s">
        <v>473</v>
      </c>
      <c r="IT307" s="208" t="s">
        <v>473</v>
      </c>
      <c r="IU307" s="208" t="s">
        <v>473</v>
      </c>
      <c r="IV307" s="208" t="s">
        <v>473</v>
      </c>
      <c r="IW307" s="208" t="s">
        <v>473</v>
      </c>
      <c r="IX307" s="208" t="s">
        <v>473</v>
      </c>
      <c r="IZ307" s="245"/>
      <c r="JB307" s="245"/>
    </row>
    <row r="308" spans="1:262" s="204" customFormat="1" ht="15" x14ac:dyDescent="0.25">
      <c r="A308" s="276"/>
      <c r="B308" s="277"/>
      <c r="C308" s="487" t="s">
        <v>504</v>
      </c>
      <c r="D308" s="487"/>
      <c r="E308" s="487"/>
      <c r="F308" s="487"/>
      <c r="G308" s="487"/>
      <c r="H308" s="248"/>
      <c r="I308" s="249"/>
      <c r="J308" s="249"/>
      <c r="K308" s="249"/>
      <c r="L308" s="251"/>
      <c r="M308" s="249"/>
      <c r="N308" s="251"/>
      <c r="O308" s="249"/>
      <c r="P308" s="274">
        <v>1910.34</v>
      </c>
      <c r="HY308" s="245"/>
      <c r="HZ308" s="245"/>
      <c r="IA308" s="245"/>
      <c r="IB308" s="245"/>
      <c r="IC308" s="245"/>
      <c r="ID308" s="245"/>
      <c r="IE308" s="209"/>
      <c r="IF308" s="209"/>
      <c r="IG308" s="209"/>
      <c r="IH308" s="245"/>
      <c r="II308" s="209"/>
      <c r="IJ308" s="245" t="s">
        <v>504</v>
      </c>
      <c r="IZ308" s="245"/>
      <c r="JB308" s="245"/>
    </row>
    <row r="309" spans="1:262" s="204" customFormat="1" ht="0.75" customHeight="1" x14ac:dyDescent="0.25">
      <c r="A309" s="278"/>
      <c r="B309" s="279"/>
      <c r="C309" s="279"/>
      <c r="D309" s="279"/>
      <c r="E309" s="279"/>
      <c r="F309" s="279"/>
      <c r="G309" s="279"/>
      <c r="H309" s="280"/>
      <c r="I309" s="281"/>
      <c r="J309" s="281"/>
      <c r="K309" s="281"/>
      <c r="L309" s="282"/>
      <c r="M309" s="281"/>
      <c r="N309" s="282"/>
      <c r="O309" s="281"/>
      <c r="P309" s="283"/>
      <c r="HY309" s="245"/>
      <c r="HZ309" s="245"/>
      <c r="IA309" s="245"/>
      <c r="IB309" s="245"/>
      <c r="IC309" s="245"/>
      <c r="ID309" s="245"/>
      <c r="IE309" s="209"/>
      <c r="IF309" s="209"/>
      <c r="IG309" s="209"/>
      <c r="IH309" s="245"/>
      <c r="II309" s="209"/>
      <c r="IJ309" s="245"/>
      <c r="IZ309" s="245"/>
      <c r="JB309" s="245"/>
    </row>
    <row r="310" spans="1:262" s="204" customFormat="1" ht="23.25" x14ac:dyDescent="0.25">
      <c r="A310" s="246" t="s">
        <v>516</v>
      </c>
      <c r="B310" s="247" t="s">
        <v>611</v>
      </c>
      <c r="C310" s="494" t="s">
        <v>612</v>
      </c>
      <c r="D310" s="494"/>
      <c r="E310" s="494"/>
      <c r="F310" s="494"/>
      <c r="G310" s="494"/>
      <c r="H310" s="248" t="s">
        <v>606</v>
      </c>
      <c r="I310" s="249">
        <v>0.56000000000000005</v>
      </c>
      <c r="J310" s="250">
        <v>1</v>
      </c>
      <c r="K310" s="287">
        <v>0.56000000000000005</v>
      </c>
      <c r="L310" s="273">
        <v>1926.82</v>
      </c>
      <c r="M310" s="287">
        <v>1.48</v>
      </c>
      <c r="N310" s="288">
        <v>2851.69</v>
      </c>
      <c r="O310" s="249"/>
      <c r="P310" s="274">
        <v>1596.95</v>
      </c>
      <c r="HY310" s="245"/>
      <c r="HZ310" s="245" t="s">
        <v>612</v>
      </c>
      <c r="IA310" s="245" t="s">
        <v>473</v>
      </c>
      <c r="IB310" s="245" t="s">
        <v>473</v>
      </c>
      <c r="IC310" s="245" t="s">
        <v>473</v>
      </c>
      <c r="ID310" s="245" t="s">
        <v>473</v>
      </c>
      <c r="IE310" s="209"/>
      <c r="IF310" s="209"/>
      <c r="IG310" s="209"/>
      <c r="IH310" s="245"/>
      <c r="II310" s="209"/>
      <c r="IJ310" s="245"/>
      <c r="IZ310" s="245"/>
      <c r="JB310" s="245"/>
    </row>
    <row r="311" spans="1:262" s="204" customFormat="1" ht="15" x14ac:dyDescent="0.25">
      <c r="A311" s="276"/>
      <c r="B311" s="277"/>
      <c r="C311" s="461" t="s">
        <v>517</v>
      </c>
      <c r="D311" s="461"/>
      <c r="E311" s="461"/>
      <c r="F311" s="461"/>
      <c r="G311" s="461"/>
      <c r="H311" s="461"/>
      <c r="I311" s="461"/>
      <c r="J311" s="461"/>
      <c r="K311" s="461"/>
      <c r="L311" s="461"/>
      <c r="M311" s="461"/>
      <c r="N311" s="461"/>
      <c r="O311" s="461"/>
      <c r="P311" s="495"/>
      <c r="HY311" s="245"/>
      <c r="HZ311" s="245"/>
      <c r="IA311" s="245"/>
      <c r="IB311" s="245"/>
      <c r="IC311" s="245"/>
      <c r="ID311" s="245"/>
      <c r="IE311" s="209"/>
      <c r="IF311" s="209"/>
      <c r="IG311" s="209"/>
      <c r="IH311" s="245"/>
      <c r="II311" s="209"/>
      <c r="IJ311" s="245"/>
      <c r="IK311" s="208" t="s">
        <v>517</v>
      </c>
      <c r="IL311" s="208" t="s">
        <v>473</v>
      </c>
      <c r="IM311" s="208" t="s">
        <v>473</v>
      </c>
      <c r="IN311" s="208" t="s">
        <v>473</v>
      </c>
      <c r="IO311" s="208" t="s">
        <v>473</v>
      </c>
      <c r="IP311" s="208" t="s">
        <v>473</v>
      </c>
      <c r="IQ311" s="208" t="s">
        <v>473</v>
      </c>
      <c r="IR311" s="208" t="s">
        <v>473</v>
      </c>
      <c r="IS311" s="208" t="s">
        <v>473</v>
      </c>
      <c r="IT311" s="208" t="s">
        <v>473</v>
      </c>
      <c r="IU311" s="208" t="s">
        <v>473</v>
      </c>
      <c r="IV311" s="208" t="s">
        <v>473</v>
      </c>
      <c r="IW311" s="208" t="s">
        <v>473</v>
      </c>
      <c r="IX311" s="208" t="s">
        <v>473</v>
      </c>
      <c r="IZ311" s="245"/>
      <c r="JB311" s="245"/>
    </row>
    <row r="312" spans="1:262" s="204" customFormat="1" ht="15" x14ac:dyDescent="0.25">
      <c r="A312" s="276"/>
      <c r="B312" s="277"/>
      <c r="C312" s="487" t="s">
        <v>504</v>
      </c>
      <c r="D312" s="487"/>
      <c r="E312" s="487"/>
      <c r="F312" s="487"/>
      <c r="G312" s="487"/>
      <c r="H312" s="248"/>
      <c r="I312" s="249"/>
      <c r="J312" s="249"/>
      <c r="K312" s="249"/>
      <c r="L312" s="251"/>
      <c r="M312" s="249"/>
      <c r="N312" s="251"/>
      <c r="O312" s="249"/>
      <c r="P312" s="274">
        <v>1596.95</v>
      </c>
      <c r="HY312" s="245"/>
      <c r="HZ312" s="245"/>
      <c r="IA312" s="245"/>
      <c r="IB312" s="245"/>
      <c r="IC312" s="245"/>
      <c r="ID312" s="245"/>
      <c r="IE312" s="209"/>
      <c r="IF312" s="209"/>
      <c r="IG312" s="209"/>
      <c r="IH312" s="245"/>
      <c r="II312" s="209"/>
      <c r="IJ312" s="245" t="s">
        <v>504</v>
      </c>
      <c r="IZ312" s="245"/>
      <c r="JB312" s="245"/>
    </row>
    <row r="313" spans="1:262" s="204" customFormat="1" ht="0.75" customHeight="1" x14ac:dyDescent="0.25">
      <c r="A313" s="278"/>
      <c r="B313" s="279"/>
      <c r="C313" s="279"/>
      <c r="D313" s="279"/>
      <c r="E313" s="279"/>
      <c r="F313" s="279"/>
      <c r="G313" s="279"/>
      <c r="H313" s="280"/>
      <c r="I313" s="281"/>
      <c r="J313" s="281"/>
      <c r="K313" s="281"/>
      <c r="L313" s="282"/>
      <c r="M313" s="281"/>
      <c r="N313" s="282"/>
      <c r="O313" s="281"/>
      <c r="P313" s="283"/>
      <c r="HY313" s="245"/>
      <c r="HZ313" s="245"/>
      <c r="IA313" s="245"/>
      <c r="IB313" s="245"/>
      <c r="IC313" s="245"/>
      <c r="ID313" s="245"/>
      <c r="IE313" s="209"/>
      <c r="IF313" s="209"/>
      <c r="IG313" s="209"/>
      <c r="IH313" s="245"/>
      <c r="II313" s="209"/>
      <c r="IJ313" s="245"/>
      <c r="IZ313" s="245"/>
      <c r="JB313" s="245"/>
    </row>
    <row r="314" spans="1:262" s="204" customFormat="1" ht="23.25" x14ac:dyDescent="0.25">
      <c r="A314" s="246" t="s">
        <v>539</v>
      </c>
      <c r="B314" s="247" t="s">
        <v>605</v>
      </c>
      <c r="C314" s="494" t="s">
        <v>763</v>
      </c>
      <c r="D314" s="494"/>
      <c r="E314" s="494"/>
      <c r="F314" s="494"/>
      <c r="G314" s="494"/>
      <c r="H314" s="248" t="s">
        <v>606</v>
      </c>
      <c r="I314" s="249">
        <v>0.32</v>
      </c>
      <c r="J314" s="250">
        <v>1</v>
      </c>
      <c r="K314" s="287">
        <v>0.32</v>
      </c>
      <c r="L314" s="273">
        <v>7760.73</v>
      </c>
      <c r="M314" s="287">
        <v>1.0900000000000001</v>
      </c>
      <c r="N314" s="288">
        <v>8459.2000000000007</v>
      </c>
      <c r="O314" s="249"/>
      <c r="P314" s="274">
        <v>2706.94</v>
      </c>
      <c r="HY314" s="245"/>
      <c r="HZ314" s="245" t="s">
        <v>763</v>
      </c>
      <c r="IA314" s="245" t="s">
        <v>473</v>
      </c>
      <c r="IB314" s="245" t="s">
        <v>473</v>
      </c>
      <c r="IC314" s="245" t="s">
        <v>473</v>
      </c>
      <c r="ID314" s="245" t="s">
        <v>473</v>
      </c>
      <c r="IE314" s="209"/>
      <c r="IF314" s="209"/>
      <c r="IG314" s="209"/>
      <c r="IH314" s="245"/>
      <c r="II314" s="209"/>
      <c r="IJ314" s="245"/>
      <c r="IZ314" s="245"/>
      <c r="JB314" s="245"/>
    </row>
    <row r="315" spans="1:262" s="204" customFormat="1" ht="15" x14ac:dyDescent="0.25">
      <c r="A315" s="276"/>
      <c r="B315" s="277"/>
      <c r="C315" s="461" t="s">
        <v>517</v>
      </c>
      <c r="D315" s="461"/>
      <c r="E315" s="461"/>
      <c r="F315" s="461"/>
      <c r="G315" s="461"/>
      <c r="H315" s="461"/>
      <c r="I315" s="461"/>
      <c r="J315" s="461"/>
      <c r="K315" s="461"/>
      <c r="L315" s="461"/>
      <c r="M315" s="461"/>
      <c r="N315" s="461"/>
      <c r="O315" s="461"/>
      <c r="P315" s="495"/>
      <c r="HY315" s="245"/>
      <c r="HZ315" s="245"/>
      <c r="IA315" s="245"/>
      <c r="IB315" s="245"/>
      <c r="IC315" s="245"/>
      <c r="ID315" s="245"/>
      <c r="IE315" s="209"/>
      <c r="IF315" s="209"/>
      <c r="IG315" s="209"/>
      <c r="IH315" s="245"/>
      <c r="II315" s="209"/>
      <c r="IJ315" s="245"/>
      <c r="IK315" s="208" t="s">
        <v>517</v>
      </c>
      <c r="IL315" s="208" t="s">
        <v>473</v>
      </c>
      <c r="IM315" s="208" t="s">
        <v>473</v>
      </c>
      <c r="IN315" s="208" t="s">
        <v>473</v>
      </c>
      <c r="IO315" s="208" t="s">
        <v>473</v>
      </c>
      <c r="IP315" s="208" t="s">
        <v>473</v>
      </c>
      <c r="IQ315" s="208" t="s">
        <v>473</v>
      </c>
      <c r="IR315" s="208" t="s">
        <v>473</v>
      </c>
      <c r="IS315" s="208" t="s">
        <v>473</v>
      </c>
      <c r="IT315" s="208" t="s">
        <v>473</v>
      </c>
      <c r="IU315" s="208" t="s">
        <v>473</v>
      </c>
      <c r="IV315" s="208" t="s">
        <v>473</v>
      </c>
      <c r="IW315" s="208" t="s">
        <v>473</v>
      </c>
      <c r="IX315" s="208" t="s">
        <v>473</v>
      </c>
      <c r="IZ315" s="245"/>
      <c r="JB315" s="245"/>
    </row>
    <row r="316" spans="1:262" s="204" customFormat="1" ht="15" x14ac:dyDescent="0.25">
      <c r="A316" s="276"/>
      <c r="B316" s="277"/>
      <c r="C316" s="487" t="s">
        <v>504</v>
      </c>
      <c r="D316" s="487"/>
      <c r="E316" s="487"/>
      <c r="F316" s="487"/>
      <c r="G316" s="487"/>
      <c r="H316" s="248"/>
      <c r="I316" s="249"/>
      <c r="J316" s="249"/>
      <c r="K316" s="249"/>
      <c r="L316" s="251"/>
      <c r="M316" s="249"/>
      <c r="N316" s="251"/>
      <c r="O316" s="249"/>
      <c r="P316" s="274">
        <v>2706.94</v>
      </c>
      <c r="HY316" s="245"/>
      <c r="HZ316" s="245"/>
      <c r="IA316" s="245"/>
      <c r="IB316" s="245"/>
      <c r="IC316" s="245"/>
      <c r="ID316" s="245"/>
      <c r="IE316" s="209"/>
      <c r="IF316" s="209"/>
      <c r="IG316" s="209"/>
      <c r="IH316" s="245"/>
      <c r="II316" s="209"/>
      <c r="IJ316" s="245" t="s">
        <v>504</v>
      </c>
      <c r="IZ316" s="245"/>
      <c r="JB316" s="245"/>
    </row>
    <row r="317" spans="1:262" s="204" customFormat="1" ht="0.75" customHeight="1" x14ac:dyDescent="0.25">
      <c r="A317" s="278"/>
      <c r="B317" s="279"/>
      <c r="C317" s="279"/>
      <c r="D317" s="279"/>
      <c r="E317" s="279"/>
      <c r="F317" s="279"/>
      <c r="G317" s="279"/>
      <c r="H317" s="280"/>
      <c r="I317" s="281"/>
      <c r="J317" s="281"/>
      <c r="K317" s="281"/>
      <c r="L317" s="282"/>
      <c r="M317" s="281"/>
      <c r="N317" s="282"/>
      <c r="O317" s="281"/>
      <c r="P317" s="283"/>
      <c r="HY317" s="245"/>
      <c r="HZ317" s="245"/>
      <c r="IA317" s="245"/>
      <c r="IB317" s="245"/>
      <c r="IC317" s="245"/>
      <c r="ID317" s="245"/>
      <c r="IE317" s="209"/>
      <c r="IF317" s="209"/>
      <c r="IG317" s="209"/>
      <c r="IH317" s="245"/>
      <c r="II317" s="209"/>
      <c r="IJ317" s="245"/>
      <c r="IZ317" s="245"/>
      <c r="JB317" s="245"/>
    </row>
    <row r="318" spans="1:262" s="204" customFormat="1" ht="23.25" x14ac:dyDescent="0.25">
      <c r="A318" s="246" t="s">
        <v>540</v>
      </c>
      <c r="B318" s="247" t="s">
        <v>609</v>
      </c>
      <c r="C318" s="494" t="s">
        <v>685</v>
      </c>
      <c r="D318" s="494"/>
      <c r="E318" s="494"/>
      <c r="F318" s="494"/>
      <c r="G318" s="494"/>
      <c r="H318" s="248" t="s">
        <v>606</v>
      </c>
      <c r="I318" s="249">
        <v>0.56000000000000005</v>
      </c>
      <c r="J318" s="250">
        <v>1</v>
      </c>
      <c r="K318" s="287">
        <v>0.56000000000000005</v>
      </c>
      <c r="L318" s="273">
        <v>17429.98</v>
      </c>
      <c r="M318" s="287">
        <v>1.0900000000000001</v>
      </c>
      <c r="N318" s="288">
        <v>18998.68</v>
      </c>
      <c r="O318" s="249"/>
      <c r="P318" s="274">
        <v>10639.26</v>
      </c>
      <c r="HY318" s="245"/>
      <c r="HZ318" s="245" t="s">
        <v>685</v>
      </c>
      <c r="IA318" s="245" t="s">
        <v>473</v>
      </c>
      <c r="IB318" s="245" t="s">
        <v>473</v>
      </c>
      <c r="IC318" s="245" t="s">
        <v>473</v>
      </c>
      <c r="ID318" s="245" t="s">
        <v>473</v>
      </c>
      <c r="IE318" s="209"/>
      <c r="IF318" s="209"/>
      <c r="IG318" s="209"/>
      <c r="IH318" s="245"/>
      <c r="II318" s="209"/>
      <c r="IJ318" s="245"/>
      <c r="IZ318" s="245"/>
      <c r="JB318" s="245"/>
    </row>
    <row r="319" spans="1:262" s="204" customFormat="1" ht="15" x14ac:dyDescent="0.25">
      <c r="A319" s="276"/>
      <c r="B319" s="277"/>
      <c r="C319" s="461" t="s">
        <v>517</v>
      </c>
      <c r="D319" s="461"/>
      <c r="E319" s="461"/>
      <c r="F319" s="461"/>
      <c r="G319" s="461"/>
      <c r="H319" s="461"/>
      <c r="I319" s="461"/>
      <c r="J319" s="461"/>
      <c r="K319" s="461"/>
      <c r="L319" s="461"/>
      <c r="M319" s="461"/>
      <c r="N319" s="461"/>
      <c r="O319" s="461"/>
      <c r="P319" s="495"/>
      <c r="HY319" s="245"/>
      <c r="HZ319" s="245"/>
      <c r="IA319" s="245"/>
      <c r="IB319" s="245"/>
      <c r="IC319" s="245"/>
      <c r="ID319" s="245"/>
      <c r="IE319" s="209"/>
      <c r="IF319" s="209"/>
      <c r="IG319" s="209"/>
      <c r="IH319" s="245"/>
      <c r="II319" s="209"/>
      <c r="IJ319" s="245"/>
      <c r="IK319" s="208" t="s">
        <v>517</v>
      </c>
      <c r="IL319" s="208" t="s">
        <v>473</v>
      </c>
      <c r="IM319" s="208" t="s">
        <v>473</v>
      </c>
      <c r="IN319" s="208" t="s">
        <v>473</v>
      </c>
      <c r="IO319" s="208" t="s">
        <v>473</v>
      </c>
      <c r="IP319" s="208" t="s">
        <v>473</v>
      </c>
      <c r="IQ319" s="208" t="s">
        <v>473</v>
      </c>
      <c r="IR319" s="208" t="s">
        <v>473</v>
      </c>
      <c r="IS319" s="208" t="s">
        <v>473</v>
      </c>
      <c r="IT319" s="208" t="s">
        <v>473</v>
      </c>
      <c r="IU319" s="208" t="s">
        <v>473</v>
      </c>
      <c r="IV319" s="208" t="s">
        <v>473</v>
      </c>
      <c r="IW319" s="208" t="s">
        <v>473</v>
      </c>
      <c r="IX319" s="208" t="s">
        <v>473</v>
      </c>
      <c r="IZ319" s="245"/>
      <c r="JB319" s="245"/>
    </row>
    <row r="320" spans="1:262" s="204" customFormat="1" ht="15" x14ac:dyDescent="0.25">
      <c r="A320" s="276"/>
      <c r="B320" s="277"/>
      <c r="C320" s="487" t="s">
        <v>504</v>
      </c>
      <c r="D320" s="487"/>
      <c r="E320" s="487"/>
      <c r="F320" s="487"/>
      <c r="G320" s="487"/>
      <c r="H320" s="248"/>
      <c r="I320" s="249"/>
      <c r="J320" s="249"/>
      <c r="K320" s="249"/>
      <c r="L320" s="251"/>
      <c r="M320" s="249"/>
      <c r="N320" s="251"/>
      <c r="O320" s="249"/>
      <c r="P320" s="274">
        <v>10639.26</v>
      </c>
      <c r="HY320" s="245"/>
      <c r="HZ320" s="245"/>
      <c r="IA320" s="245"/>
      <c r="IB320" s="245"/>
      <c r="IC320" s="245"/>
      <c r="ID320" s="245"/>
      <c r="IE320" s="209"/>
      <c r="IF320" s="209"/>
      <c r="IG320" s="209"/>
      <c r="IH320" s="245"/>
      <c r="II320" s="209"/>
      <c r="IJ320" s="245" t="s">
        <v>504</v>
      </c>
      <c r="IZ320" s="245"/>
      <c r="JB320" s="245"/>
    </row>
    <row r="321" spans="1:264" s="204" customFormat="1" ht="0.75" customHeight="1" x14ac:dyDescent="0.25">
      <c r="A321" s="278"/>
      <c r="B321" s="279"/>
      <c r="C321" s="279"/>
      <c r="D321" s="279"/>
      <c r="E321" s="279"/>
      <c r="F321" s="279"/>
      <c r="G321" s="279"/>
      <c r="H321" s="280"/>
      <c r="I321" s="281"/>
      <c r="J321" s="281"/>
      <c r="K321" s="281"/>
      <c r="L321" s="282"/>
      <c r="M321" s="281"/>
      <c r="N321" s="282"/>
      <c r="O321" s="281"/>
      <c r="P321" s="283"/>
      <c r="HY321" s="245"/>
      <c r="HZ321" s="245"/>
      <c r="IA321" s="245"/>
      <c r="IB321" s="245"/>
      <c r="IC321" s="245"/>
      <c r="ID321" s="245"/>
      <c r="IE321" s="209"/>
      <c r="IF321" s="209"/>
      <c r="IG321" s="209"/>
      <c r="IH321" s="245"/>
      <c r="II321" s="209"/>
      <c r="IJ321" s="245"/>
      <c r="IZ321" s="245"/>
      <c r="JB321" s="245"/>
    </row>
    <row r="322" spans="1:264" s="204" customFormat="1" ht="23.25" x14ac:dyDescent="0.25">
      <c r="A322" s="246" t="s">
        <v>541</v>
      </c>
      <c r="B322" s="247" t="s">
        <v>610</v>
      </c>
      <c r="C322" s="494" t="s">
        <v>686</v>
      </c>
      <c r="D322" s="494"/>
      <c r="E322" s="494"/>
      <c r="F322" s="494"/>
      <c r="G322" s="494"/>
      <c r="H322" s="248" t="s">
        <v>606</v>
      </c>
      <c r="I322" s="249">
        <v>0.32</v>
      </c>
      <c r="J322" s="250">
        <v>1</v>
      </c>
      <c r="K322" s="287">
        <v>0.32</v>
      </c>
      <c r="L322" s="273">
        <v>10501.55</v>
      </c>
      <c r="M322" s="287">
        <v>1.0900000000000001</v>
      </c>
      <c r="N322" s="288">
        <v>11446.69</v>
      </c>
      <c r="O322" s="249"/>
      <c r="P322" s="274">
        <v>3662.94</v>
      </c>
      <c r="HY322" s="245"/>
      <c r="HZ322" s="245" t="s">
        <v>686</v>
      </c>
      <c r="IA322" s="245" t="s">
        <v>473</v>
      </c>
      <c r="IB322" s="245" t="s">
        <v>473</v>
      </c>
      <c r="IC322" s="245" t="s">
        <v>473</v>
      </c>
      <c r="ID322" s="245" t="s">
        <v>473</v>
      </c>
      <c r="IE322" s="209"/>
      <c r="IF322" s="209"/>
      <c r="IG322" s="209"/>
      <c r="IH322" s="245"/>
      <c r="II322" s="209"/>
      <c r="IJ322" s="245"/>
      <c r="IZ322" s="245"/>
      <c r="JB322" s="245"/>
    </row>
    <row r="323" spans="1:264" s="204" customFormat="1" ht="15" x14ac:dyDescent="0.25">
      <c r="A323" s="276"/>
      <c r="B323" s="277"/>
      <c r="C323" s="461" t="s">
        <v>517</v>
      </c>
      <c r="D323" s="461"/>
      <c r="E323" s="461"/>
      <c r="F323" s="461"/>
      <c r="G323" s="461"/>
      <c r="H323" s="461"/>
      <c r="I323" s="461"/>
      <c r="J323" s="461"/>
      <c r="K323" s="461"/>
      <c r="L323" s="461"/>
      <c r="M323" s="461"/>
      <c r="N323" s="461"/>
      <c r="O323" s="461"/>
      <c r="P323" s="495"/>
      <c r="HY323" s="245"/>
      <c r="HZ323" s="245"/>
      <c r="IA323" s="245"/>
      <c r="IB323" s="245"/>
      <c r="IC323" s="245"/>
      <c r="ID323" s="245"/>
      <c r="IE323" s="209"/>
      <c r="IF323" s="209"/>
      <c r="IG323" s="209"/>
      <c r="IH323" s="245"/>
      <c r="II323" s="209"/>
      <c r="IJ323" s="245"/>
      <c r="IK323" s="208" t="s">
        <v>517</v>
      </c>
      <c r="IL323" s="208" t="s">
        <v>473</v>
      </c>
      <c r="IM323" s="208" t="s">
        <v>473</v>
      </c>
      <c r="IN323" s="208" t="s">
        <v>473</v>
      </c>
      <c r="IO323" s="208" t="s">
        <v>473</v>
      </c>
      <c r="IP323" s="208" t="s">
        <v>473</v>
      </c>
      <c r="IQ323" s="208" t="s">
        <v>473</v>
      </c>
      <c r="IR323" s="208" t="s">
        <v>473</v>
      </c>
      <c r="IS323" s="208" t="s">
        <v>473</v>
      </c>
      <c r="IT323" s="208" t="s">
        <v>473</v>
      </c>
      <c r="IU323" s="208" t="s">
        <v>473</v>
      </c>
      <c r="IV323" s="208" t="s">
        <v>473</v>
      </c>
      <c r="IW323" s="208" t="s">
        <v>473</v>
      </c>
      <c r="IX323" s="208" t="s">
        <v>473</v>
      </c>
      <c r="IZ323" s="245"/>
      <c r="JB323" s="245"/>
    </row>
    <row r="324" spans="1:264" s="204" customFormat="1" ht="15" x14ac:dyDescent="0.25">
      <c r="A324" s="276"/>
      <c r="B324" s="277"/>
      <c r="C324" s="487" t="s">
        <v>504</v>
      </c>
      <c r="D324" s="487"/>
      <c r="E324" s="487"/>
      <c r="F324" s="487"/>
      <c r="G324" s="487"/>
      <c r="H324" s="248"/>
      <c r="I324" s="249"/>
      <c r="J324" s="249"/>
      <c r="K324" s="249"/>
      <c r="L324" s="251"/>
      <c r="M324" s="249"/>
      <c r="N324" s="251"/>
      <c r="O324" s="249"/>
      <c r="P324" s="274">
        <v>3662.94</v>
      </c>
      <c r="HY324" s="245"/>
      <c r="HZ324" s="245"/>
      <c r="IA324" s="245"/>
      <c r="IB324" s="245"/>
      <c r="IC324" s="245"/>
      <c r="ID324" s="245"/>
      <c r="IE324" s="209"/>
      <c r="IF324" s="209"/>
      <c r="IG324" s="209"/>
      <c r="IH324" s="245"/>
      <c r="II324" s="209"/>
      <c r="IJ324" s="245" t="s">
        <v>504</v>
      </c>
      <c r="IZ324" s="245"/>
      <c r="JB324" s="245"/>
    </row>
    <row r="325" spans="1:264" s="204" customFormat="1" ht="0.75" customHeight="1" x14ac:dyDescent="0.25">
      <c r="A325" s="278"/>
      <c r="B325" s="279"/>
      <c r="C325" s="279"/>
      <c r="D325" s="279"/>
      <c r="E325" s="279"/>
      <c r="F325" s="279"/>
      <c r="G325" s="279"/>
      <c r="H325" s="280"/>
      <c r="I325" s="281"/>
      <c r="J325" s="281"/>
      <c r="K325" s="281"/>
      <c r="L325" s="282"/>
      <c r="M325" s="281"/>
      <c r="N325" s="282"/>
      <c r="O325" s="281"/>
      <c r="P325" s="283"/>
      <c r="HY325" s="245"/>
      <c r="HZ325" s="245"/>
      <c r="IA325" s="245"/>
      <c r="IB325" s="245"/>
      <c r="IC325" s="245"/>
      <c r="ID325" s="245"/>
      <c r="IE325" s="209"/>
      <c r="IF325" s="209"/>
      <c r="IG325" s="209"/>
      <c r="IH325" s="245"/>
      <c r="II325" s="209"/>
      <c r="IJ325" s="245"/>
      <c r="IZ325" s="245"/>
      <c r="JB325" s="245"/>
    </row>
    <row r="326" spans="1:264" s="204" customFormat="1" ht="15" x14ac:dyDescent="0.25">
      <c r="A326" s="246" t="s">
        <v>621</v>
      </c>
      <c r="B326" s="247" t="s">
        <v>538</v>
      </c>
      <c r="C326" s="494" t="s">
        <v>764</v>
      </c>
      <c r="D326" s="494"/>
      <c r="E326" s="494"/>
      <c r="F326" s="494"/>
      <c r="G326" s="494"/>
      <c r="H326" s="248" t="s">
        <v>559</v>
      </c>
      <c r="I326" s="249">
        <v>28</v>
      </c>
      <c r="J326" s="250">
        <v>1</v>
      </c>
      <c r="K326" s="250">
        <v>28</v>
      </c>
      <c r="L326" s="251"/>
      <c r="M326" s="249"/>
      <c r="N326" s="288">
        <v>15789.03</v>
      </c>
      <c r="O326" s="249"/>
      <c r="P326" s="274">
        <v>442092.84</v>
      </c>
      <c r="HY326" s="245"/>
      <c r="HZ326" s="245" t="s">
        <v>764</v>
      </c>
      <c r="IA326" s="245" t="s">
        <v>473</v>
      </c>
      <c r="IB326" s="245" t="s">
        <v>473</v>
      </c>
      <c r="IC326" s="245" t="s">
        <v>473</v>
      </c>
      <c r="ID326" s="245" t="s">
        <v>473</v>
      </c>
      <c r="IE326" s="209"/>
      <c r="IF326" s="209"/>
      <c r="IG326" s="209"/>
      <c r="IH326" s="245"/>
      <c r="II326" s="209"/>
      <c r="IJ326" s="245"/>
      <c r="IZ326" s="245"/>
      <c r="JB326" s="245"/>
    </row>
    <row r="327" spans="1:264" s="204" customFormat="1" ht="15" x14ac:dyDescent="0.25">
      <c r="A327" s="276"/>
      <c r="B327" s="277"/>
      <c r="C327" s="461" t="s">
        <v>517</v>
      </c>
      <c r="D327" s="461"/>
      <c r="E327" s="461"/>
      <c r="F327" s="461"/>
      <c r="G327" s="461"/>
      <c r="H327" s="461"/>
      <c r="I327" s="461"/>
      <c r="J327" s="461"/>
      <c r="K327" s="461"/>
      <c r="L327" s="461"/>
      <c r="M327" s="461"/>
      <c r="N327" s="461"/>
      <c r="O327" s="461"/>
      <c r="P327" s="495"/>
      <c r="HY327" s="245"/>
      <c r="HZ327" s="245"/>
      <c r="IA327" s="245"/>
      <c r="IB327" s="245"/>
      <c r="IC327" s="245"/>
      <c r="ID327" s="245"/>
      <c r="IE327" s="209"/>
      <c r="IF327" s="209"/>
      <c r="IG327" s="209"/>
      <c r="IH327" s="245"/>
      <c r="II327" s="209"/>
      <c r="IJ327" s="245"/>
      <c r="IK327" s="208" t="s">
        <v>517</v>
      </c>
      <c r="IL327" s="208" t="s">
        <v>473</v>
      </c>
      <c r="IM327" s="208" t="s">
        <v>473</v>
      </c>
      <c r="IN327" s="208" t="s">
        <v>473</v>
      </c>
      <c r="IO327" s="208" t="s">
        <v>473</v>
      </c>
      <c r="IP327" s="208" t="s">
        <v>473</v>
      </c>
      <c r="IQ327" s="208" t="s">
        <v>473</v>
      </c>
      <c r="IR327" s="208" t="s">
        <v>473</v>
      </c>
      <c r="IS327" s="208" t="s">
        <v>473</v>
      </c>
      <c r="IT327" s="208" t="s">
        <v>473</v>
      </c>
      <c r="IU327" s="208" t="s">
        <v>473</v>
      </c>
      <c r="IV327" s="208" t="s">
        <v>473</v>
      </c>
      <c r="IW327" s="208" t="s">
        <v>473</v>
      </c>
      <c r="IX327" s="208" t="s">
        <v>473</v>
      </c>
      <c r="IZ327" s="245"/>
      <c r="JB327" s="245"/>
    </row>
    <row r="328" spans="1:264" s="204" customFormat="1" ht="15" x14ac:dyDescent="0.25">
      <c r="A328" s="289"/>
      <c r="B328" s="206"/>
      <c r="C328" s="461" t="s">
        <v>765</v>
      </c>
      <c r="D328" s="461"/>
      <c r="E328" s="461"/>
      <c r="F328" s="461"/>
      <c r="G328" s="461"/>
      <c r="H328" s="461"/>
      <c r="I328" s="461"/>
      <c r="J328" s="461"/>
      <c r="K328" s="461"/>
      <c r="L328" s="461"/>
      <c r="M328" s="461"/>
      <c r="N328" s="461"/>
      <c r="O328" s="461"/>
      <c r="P328" s="495"/>
      <c r="HY328" s="245"/>
      <c r="HZ328" s="245"/>
      <c r="IA328" s="245"/>
      <c r="IB328" s="245"/>
      <c r="IC328" s="245"/>
      <c r="ID328" s="245"/>
      <c r="IE328" s="209"/>
      <c r="IF328" s="209"/>
      <c r="IG328" s="209"/>
      <c r="IH328" s="245"/>
      <c r="II328" s="209"/>
      <c r="IJ328" s="245"/>
      <c r="IZ328" s="245"/>
      <c r="JB328" s="245"/>
      <c r="JD328" s="208" t="s">
        <v>765</v>
      </c>
    </row>
    <row r="329" spans="1:264" s="204" customFormat="1" ht="15" x14ac:dyDescent="0.25">
      <c r="A329" s="276"/>
      <c r="B329" s="277"/>
      <c r="C329" s="487" t="s">
        <v>504</v>
      </c>
      <c r="D329" s="487"/>
      <c r="E329" s="487"/>
      <c r="F329" s="487"/>
      <c r="G329" s="487"/>
      <c r="H329" s="248"/>
      <c r="I329" s="249"/>
      <c r="J329" s="249"/>
      <c r="K329" s="249"/>
      <c r="L329" s="251"/>
      <c r="M329" s="249"/>
      <c r="N329" s="251"/>
      <c r="O329" s="249"/>
      <c r="P329" s="274">
        <v>442092.84</v>
      </c>
      <c r="HY329" s="245"/>
      <c r="HZ329" s="245"/>
      <c r="IA329" s="245"/>
      <c r="IB329" s="245"/>
      <c r="IC329" s="245"/>
      <c r="ID329" s="245"/>
      <c r="IE329" s="209"/>
      <c r="IF329" s="209"/>
      <c r="IG329" s="209"/>
      <c r="IH329" s="245"/>
      <c r="II329" s="209"/>
      <c r="IJ329" s="245" t="s">
        <v>504</v>
      </c>
      <c r="IZ329" s="245"/>
      <c r="JB329" s="245"/>
    </row>
    <row r="330" spans="1:264" s="204" customFormat="1" ht="0.75" customHeight="1" x14ac:dyDescent="0.25">
      <c r="A330" s="278"/>
      <c r="B330" s="279"/>
      <c r="C330" s="279"/>
      <c r="D330" s="279"/>
      <c r="E330" s="279"/>
      <c r="F330" s="279"/>
      <c r="G330" s="279"/>
      <c r="H330" s="280"/>
      <c r="I330" s="281"/>
      <c r="J330" s="281"/>
      <c r="K330" s="281"/>
      <c r="L330" s="282"/>
      <c r="M330" s="281"/>
      <c r="N330" s="282"/>
      <c r="O330" s="281"/>
      <c r="P330" s="283"/>
      <c r="HY330" s="245"/>
      <c r="HZ330" s="245"/>
      <c r="IA330" s="245"/>
      <c r="IB330" s="245"/>
      <c r="IC330" s="245"/>
      <c r="ID330" s="245"/>
      <c r="IE330" s="209"/>
      <c r="IF330" s="209"/>
      <c r="IG330" s="209"/>
      <c r="IH330" s="245"/>
      <c r="II330" s="209"/>
      <c r="IJ330" s="245"/>
      <c r="IZ330" s="245"/>
      <c r="JB330" s="245"/>
    </row>
    <row r="331" spans="1:264" s="204" customFormat="1" ht="1.5" customHeight="1" x14ac:dyDescent="0.25">
      <c r="A331" s="278"/>
      <c r="B331" s="297"/>
      <c r="C331" s="297"/>
      <c r="D331" s="297"/>
      <c r="E331" s="297"/>
      <c r="F331" s="281"/>
      <c r="G331" s="281"/>
      <c r="H331" s="281"/>
      <c r="I331" s="281"/>
      <c r="J331" s="282"/>
      <c r="K331" s="281"/>
      <c r="L331" s="282"/>
      <c r="M331" s="298"/>
      <c r="N331" s="282"/>
      <c r="O331" s="299"/>
      <c r="P331" s="300"/>
      <c r="Q331" s="301"/>
      <c r="R331" s="302"/>
      <c r="HY331" s="245"/>
      <c r="HZ331" s="245"/>
      <c r="IA331" s="245"/>
      <c r="IB331" s="245"/>
      <c r="IC331" s="245"/>
      <c r="ID331" s="245"/>
      <c r="IE331" s="209"/>
      <c r="IF331" s="209"/>
      <c r="IG331" s="209"/>
      <c r="IH331" s="245"/>
      <c r="II331" s="209"/>
      <c r="IJ331" s="245"/>
      <c r="IZ331" s="245"/>
      <c r="JB331" s="245"/>
    </row>
    <row r="332" spans="1:264" s="204" customFormat="1" ht="15" x14ac:dyDescent="0.25">
      <c r="A332" s="272"/>
      <c r="B332" s="303"/>
      <c r="C332" s="497" t="s">
        <v>766</v>
      </c>
      <c r="D332" s="497"/>
      <c r="E332" s="497"/>
      <c r="F332" s="497"/>
      <c r="G332" s="497"/>
      <c r="H332" s="497"/>
      <c r="I332" s="497"/>
      <c r="J332" s="497"/>
      <c r="K332" s="497"/>
      <c r="L332" s="497"/>
      <c r="M332" s="497"/>
      <c r="N332" s="497"/>
      <c r="O332" s="497"/>
      <c r="P332" s="305"/>
      <c r="Q332" s="301"/>
      <c r="R332" s="302"/>
      <c r="HY332" s="245"/>
      <c r="HZ332" s="245"/>
      <c r="IA332" s="245"/>
      <c r="IB332" s="245"/>
      <c r="IC332" s="245"/>
      <c r="ID332" s="245"/>
      <c r="IE332" s="209"/>
      <c r="IF332" s="209"/>
      <c r="IG332" s="209"/>
      <c r="IH332" s="245"/>
      <c r="II332" s="209"/>
      <c r="IJ332" s="245"/>
      <c r="IZ332" s="245" t="s">
        <v>766</v>
      </c>
      <c r="JB332" s="245"/>
    </row>
    <row r="333" spans="1:264" s="204" customFormat="1" ht="15" x14ac:dyDescent="0.25">
      <c r="A333" s="272"/>
      <c r="B333" s="207"/>
      <c r="C333" s="496" t="s">
        <v>622</v>
      </c>
      <c r="D333" s="496"/>
      <c r="E333" s="496"/>
      <c r="F333" s="496"/>
      <c r="G333" s="496"/>
      <c r="H333" s="496"/>
      <c r="I333" s="496"/>
      <c r="J333" s="496"/>
      <c r="K333" s="496"/>
      <c r="L333" s="496"/>
      <c r="M333" s="496"/>
      <c r="N333" s="496"/>
      <c r="O333" s="496"/>
      <c r="P333" s="306">
        <v>525249.17000000004</v>
      </c>
      <c r="Q333" s="301"/>
      <c r="R333" s="302"/>
      <c r="HY333" s="245"/>
      <c r="HZ333" s="245"/>
      <c r="IA333" s="245"/>
      <c r="IB333" s="245"/>
      <c r="IC333" s="245"/>
      <c r="ID333" s="245"/>
      <c r="IE333" s="209"/>
      <c r="IF333" s="209"/>
      <c r="IG333" s="209"/>
      <c r="IH333" s="245"/>
      <c r="II333" s="209"/>
      <c r="IJ333" s="245"/>
      <c r="IZ333" s="245"/>
      <c r="JA333" s="208" t="s">
        <v>622</v>
      </c>
      <c r="JB333" s="245"/>
    </row>
    <row r="334" spans="1:264" s="204" customFormat="1" ht="15" x14ac:dyDescent="0.25">
      <c r="A334" s="272"/>
      <c r="B334" s="207"/>
      <c r="C334" s="496" t="s">
        <v>505</v>
      </c>
      <c r="D334" s="496"/>
      <c r="E334" s="496"/>
      <c r="F334" s="496"/>
      <c r="G334" s="496"/>
      <c r="H334" s="496"/>
      <c r="I334" s="496"/>
      <c r="J334" s="496"/>
      <c r="K334" s="496"/>
      <c r="L334" s="496"/>
      <c r="M334" s="496"/>
      <c r="N334" s="496"/>
      <c r="O334" s="496"/>
      <c r="P334" s="307"/>
      <c r="Q334" s="301"/>
      <c r="R334" s="302"/>
      <c r="HY334" s="245"/>
      <c r="HZ334" s="245"/>
      <c r="IA334" s="245"/>
      <c r="IB334" s="245"/>
      <c r="IC334" s="245"/>
      <c r="ID334" s="245"/>
      <c r="IE334" s="209"/>
      <c r="IF334" s="209"/>
      <c r="IG334" s="209"/>
      <c r="IH334" s="245"/>
      <c r="II334" s="209"/>
      <c r="IJ334" s="245"/>
      <c r="IZ334" s="245"/>
      <c r="JA334" s="208" t="s">
        <v>505</v>
      </c>
      <c r="JB334" s="245"/>
    </row>
    <row r="335" spans="1:264" s="204" customFormat="1" ht="15" x14ac:dyDescent="0.25">
      <c r="A335" s="272"/>
      <c r="B335" s="207"/>
      <c r="C335" s="496" t="s">
        <v>506</v>
      </c>
      <c r="D335" s="496"/>
      <c r="E335" s="496"/>
      <c r="F335" s="496"/>
      <c r="G335" s="496"/>
      <c r="H335" s="496"/>
      <c r="I335" s="496"/>
      <c r="J335" s="496"/>
      <c r="K335" s="496"/>
      <c r="L335" s="496"/>
      <c r="M335" s="496"/>
      <c r="N335" s="496"/>
      <c r="O335" s="496"/>
      <c r="P335" s="306">
        <v>26376.15</v>
      </c>
      <c r="Q335" s="301"/>
      <c r="R335" s="302"/>
      <c r="HY335" s="245"/>
      <c r="HZ335" s="245"/>
      <c r="IA335" s="245"/>
      <c r="IB335" s="245"/>
      <c r="IC335" s="245"/>
      <c r="ID335" s="245"/>
      <c r="IE335" s="209"/>
      <c r="IF335" s="209"/>
      <c r="IG335" s="209"/>
      <c r="IH335" s="245"/>
      <c r="II335" s="209"/>
      <c r="IJ335" s="245"/>
      <c r="IZ335" s="245"/>
      <c r="JA335" s="208" t="s">
        <v>506</v>
      </c>
      <c r="JB335" s="245"/>
    </row>
    <row r="336" spans="1:264" s="204" customFormat="1" ht="15" x14ac:dyDescent="0.25">
      <c r="A336" s="272"/>
      <c r="B336" s="207"/>
      <c r="C336" s="496" t="s">
        <v>507</v>
      </c>
      <c r="D336" s="496"/>
      <c r="E336" s="496"/>
      <c r="F336" s="496"/>
      <c r="G336" s="496"/>
      <c r="H336" s="496"/>
      <c r="I336" s="496"/>
      <c r="J336" s="496"/>
      <c r="K336" s="496"/>
      <c r="L336" s="496"/>
      <c r="M336" s="496"/>
      <c r="N336" s="496"/>
      <c r="O336" s="496"/>
      <c r="P336" s="306">
        <v>8422.7900000000009</v>
      </c>
      <c r="Q336" s="301"/>
      <c r="R336" s="302"/>
      <c r="HY336" s="245"/>
      <c r="HZ336" s="245"/>
      <c r="IA336" s="245"/>
      <c r="IB336" s="245"/>
      <c r="IC336" s="245"/>
      <c r="ID336" s="245"/>
      <c r="IE336" s="209"/>
      <c r="IF336" s="209"/>
      <c r="IG336" s="209"/>
      <c r="IH336" s="245"/>
      <c r="II336" s="209"/>
      <c r="IJ336" s="245"/>
      <c r="IZ336" s="245"/>
      <c r="JA336" s="208" t="s">
        <v>507</v>
      </c>
      <c r="JB336" s="245"/>
    </row>
    <row r="337" spans="1:263" s="204" customFormat="1" ht="15" x14ac:dyDescent="0.25">
      <c r="A337" s="272"/>
      <c r="B337" s="207"/>
      <c r="C337" s="496" t="s">
        <v>581</v>
      </c>
      <c r="D337" s="496"/>
      <c r="E337" s="496"/>
      <c r="F337" s="496"/>
      <c r="G337" s="496"/>
      <c r="H337" s="496"/>
      <c r="I337" s="496"/>
      <c r="J337" s="496"/>
      <c r="K337" s="496"/>
      <c r="L337" s="496"/>
      <c r="M337" s="496"/>
      <c r="N337" s="496"/>
      <c r="O337" s="496"/>
      <c r="P337" s="306">
        <v>5598.96</v>
      </c>
      <c r="Q337" s="301"/>
      <c r="R337" s="302"/>
      <c r="HY337" s="245"/>
      <c r="HZ337" s="245"/>
      <c r="IA337" s="245"/>
      <c r="IB337" s="245"/>
      <c r="IC337" s="245"/>
      <c r="ID337" s="245"/>
      <c r="IE337" s="209"/>
      <c r="IF337" s="209"/>
      <c r="IG337" s="209"/>
      <c r="IH337" s="245"/>
      <c r="II337" s="209"/>
      <c r="IJ337" s="245"/>
      <c r="IZ337" s="245"/>
      <c r="JA337" s="208" t="s">
        <v>581</v>
      </c>
      <c r="JB337" s="245"/>
    </row>
    <row r="338" spans="1:263" s="204" customFormat="1" ht="15" x14ac:dyDescent="0.25">
      <c r="A338" s="272"/>
      <c r="B338" s="207"/>
      <c r="C338" s="496" t="s">
        <v>524</v>
      </c>
      <c r="D338" s="496"/>
      <c r="E338" s="496"/>
      <c r="F338" s="496"/>
      <c r="G338" s="496"/>
      <c r="H338" s="496"/>
      <c r="I338" s="496"/>
      <c r="J338" s="496"/>
      <c r="K338" s="496"/>
      <c r="L338" s="496"/>
      <c r="M338" s="496"/>
      <c r="N338" s="496"/>
      <c r="O338" s="496"/>
      <c r="P338" s="306">
        <v>484851.27</v>
      </c>
      <c r="Q338" s="301"/>
      <c r="R338" s="302"/>
      <c r="HY338" s="245"/>
      <c r="HZ338" s="245"/>
      <c r="IA338" s="245"/>
      <c r="IB338" s="245"/>
      <c r="IC338" s="245"/>
      <c r="ID338" s="245"/>
      <c r="IE338" s="209"/>
      <c r="IF338" s="209"/>
      <c r="IG338" s="209"/>
      <c r="IH338" s="245"/>
      <c r="II338" s="209"/>
      <c r="IJ338" s="245"/>
      <c r="IZ338" s="245"/>
      <c r="JA338" s="208" t="s">
        <v>524</v>
      </c>
      <c r="JB338" s="245"/>
    </row>
    <row r="339" spans="1:263" s="204" customFormat="1" ht="15" x14ac:dyDescent="0.25">
      <c r="A339" s="272"/>
      <c r="B339" s="207"/>
      <c r="C339" s="496" t="s">
        <v>508</v>
      </c>
      <c r="D339" s="496"/>
      <c r="E339" s="496"/>
      <c r="F339" s="496"/>
      <c r="G339" s="496"/>
      <c r="H339" s="496"/>
      <c r="I339" s="496"/>
      <c r="J339" s="496"/>
      <c r="K339" s="496"/>
      <c r="L339" s="496"/>
      <c r="M339" s="496"/>
      <c r="N339" s="496"/>
      <c r="O339" s="496"/>
      <c r="P339" s="306">
        <v>577368.6</v>
      </c>
      <c r="Q339" s="301"/>
      <c r="R339" s="302"/>
      <c r="HY339" s="245"/>
      <c r="HZ339" s="245"/>
      <c r="IA339" s="245"/>
      <c r="IB339" s="245"/>
      <c r="IC339" s="245"/>
      <c r="ID339" s="245"/>
      <c r="IE339" s="209"/>
      <c r="IF339" s="209"/>
      <c r="IG339" s="209"/>
      <c r="IH339" s="245"/>
      <c r="II339" s="209"/>
      <c r="IJ339" s="245"/>
      <c r="IZ339" s="245"/>
      <c r="JA339" s="208" t="s">
        <v>508</v>
      </c>
      <c r="JB339" s="245"/>
    </row>
    <row r="340" spans="1:263" s="204" customFormat="1" ht="15" x14ac:dyDescent="0.25">
      <c r="A340" s="272"/>
      <c r="B340" s="207"/>
      <c r="C340" s="496" t="s">
        <v>505</v>
      </c>
      <c r="D340" s="496"/>
      <c r="E340" s="496"/>
      <c r="F340" s="496"/>
      <c r="G340" s="496"/>
      <c r="H340" s="496"/>
      <c r="I340" s="496"/>
      <c r="J340" s="496"/>
      <c r="K340" s="496"/>
      <c r="L340" s="496"/>
      <c r="M340" s="496"/>
      <c r="N340" s="496"/>
      <c r="O340" s="496"/>
      <c r="P340" s="307"/>
      <c r="Q340" s="301"/>
      <c r="R340" s="302"/>
      <c r="HY340" s="245"/>
      <c r="HZ340" s="245"/>
      <c r="IA340" s="245"/>
      <c r="IB340" s="245"/>
      <c r="IC340" s="245"/>
      <c r="ID340" s="245"/>
      <c r="IE340" s="209"/>
      <c r="IF340" s="209"/>
      <c r="IG340" s="209"/>
      <c r="IH340" s="245"/>
      <c r="II340" s="209"/>
      <c r="IJ340" s="245"/>
      <c r="IZ340" s="245"/>
      <c r="JA340" s="208" t="s">
        <v>505</v>
      </c>
      <c r="JB340" s="245"/>
    </row>
    <row r="341" spans="1:263" s="204" customFormat="1" ht="15" x14ac:dyDescent="0.25">
      <c r="A341" s="272"/>
      <c r="B341" s="207"/>
      <c r="C341" s="496" t="s">
        <v>509</v>
      </c>
      <c r="D341" s="496"/>
      <c r="E341" s="496"/>
      <c r="F341" s="496"/>
      <c r="G341" s="496"/>
      <c r="H341" s="496"/>
      <c r="I341" s="496"/>
      <c r="J341" s="496"/>
      <c r="K341" s="496"/>
      <c r="L341" s="496"/>
      <c r="M341" s="496"/>
      <c r="N341" s="496"/>
      <c r="O341" s="496"/>
      <c r="P341" s="306">
        <v>26376.15</v>
      </c>
      <c r="Q341" s="301"/>
      <c r="R341" s="302"/>
      <c r="HY341" s="245"/>
      <c r="HZ341" s="245"/>
      <c r="IA341" s="245"/>
      <c r="IB341" s="245"/>
      <c r="IC341" s="245"/>
      <c r="ID341" s="245"/>
      <c r="IE341" s="209"/>
      <c r="IF341" s="209"/>
      <c r="IG341" s="209"/>
      <c r="IH341" s="245"/>
      <c r="II341" s="209"/>
      <c r="IJ341" s="245"/>
      <c r="IZ341" s="245"/>
      <c r="JA341" s="208" t="s">
        <v>509</v>
      </c>
      <c r="JB341" s="245"/>
    </row>
    <row r="342" spans="1:263" s="204" customFormat="1" ht="15" x14ac:dyDescent="0.25">
      <c r="A342" s="272"/>
      <c r="B342" s="207"/>
      <c r="C342" s="496" t="s">
        <v>510</v>
      </c>
      <c r="D342" s="496"/>
      <c r="E342" s="496"/>
      <c r="F342" s="496"/>
      <c r="G342" s="496"/>
      <c r="H342" s="496"/>
      <c r="I342" s="496"/>
      <c r="J342" s="496"/>
      <c r="K342" s="496"/>
      <c r="L342" s="496"/>
      <c r="M342" s="496"/>
      <c r="N342" s="496"/>
      <c r="O342" s="496"/>
      <c r="P342" s="306">
        <v>8422.7900000000009</v>
      </c>
      <c r="Q342" s="301"/>
      <c r="R342" s="302"/>
      <c r="HY342" s="245"/>
      <c r="HZ342" s="245"/>
      <c r="IA342" s="245"/>
      <c r="IB342" s="245"/>
      <c r="IC342" s="245"/>
      <c r="ID342" s="245"/>
      <c r="IE342" s="209"/>
      <c r="IF342" s="209"/>
      <c r="IG342" s="209"/>
      <c r="IH342" s="245"/>
      <c r="II342" s="209"/>
      <c r="IJ342" s="245"/>
      <c r="IZ342" s="245"/>
      <c r="JA342" s="208" t="s">
        <v>510</v>
      </c>
      <c r="JB342" s="245"/>
    </row>
    <row r="343" spans="1:263" s="204" customFormat="1" ht="15" x14ac:dyDescent="0.25">
      <c r="A343" s="272"/>
      <c r="B343" s="207"/>
      <c r="C343" s="496" t="s">
        <v>582</v>
      </c>
      <c r="D343" s="496"/>
      <c r="E343" s="496"/>
      <c r="F343" s="496"/>
      <c r="G343" s="496"/>
      <c r="H343" s="496"/>
      <c r="I343" s="496"/>
      <c r="J343" s="496"/>
      <c r="K343" s="496"/>
      <c r="L343" s="496"/>
      <c r="M343" s="496"/>
      <c r="N343" s="496"/>
      <c r="O343" s="496"/>
      <c r="P343" s="306">
        <v>5598.96</v>
      </c>
      <c r="Q343" s="301"/>
      <c r="R343" s="302"/>
      <c r="HY343" s="245"/>
      <c r="HZ343" s="245"/>
      <c r="IA343" s="245"/>
      <c r="IB343" s="245"/>
      <c r="IC343" s="245"/>
      <c r="ID343" s="245"/>
      <c r="IE343" s="209"/>
      <c r="IF343" s="209"/>
      <c r="IG343" s="209"/>
      <c r="IH343" s="245"/>
      <c r="II343" s="209"/>
      <c r="IJ343" s="245"/>
      <c r="IZ343" s="245"/>
      <c r="JA343" s="208" t="s">
        <v>582</v>
      </c>
      <c r="JB343" s="245"/>
    </row>
    <row r="344" spans="1:263" s="204" customFormat="1" ht="15" x14ac:dyDescent="0.25">
      <c r="A344" s="272"/>
      <c r="B344" s="207"/>
      <c r="C344" s="496" t="s">
        <v>525</v>
      </c>
      <c r="D344" s="496"/>
      <c r="E344" s="496"/>
      <c r="F344" s="496"/>
      <c r="G344" s="496"/>
      <c r="H344" s="496"/>
      <c r="I344" s="496"/>
      <c r="J344" s="496"/>
      <c r="K344" s="496"/>
      <c r="L344" s="496"/>
      <c r="M344" s="496"/>
      <c r="N344" s="496"/>
      <c r="O344" s="496"/>
      <c r="P344" s="306">
        <v>484851.27</v>
      </c>
      <c r="Q344" s="301"/>
      <c r="R344" s="302"/>
      <c r="HY344" s="245"/>
      <c r="HZ344" s="245"/>
      <c r="IA344" s="245"/>
      <c r="IB344" s="245"/>
      <c r="IC344" s="245"/>
      <c r="ID344" s="245"/>
      <c r="IE344" s="209"/>
      <c r="IF344" s="209"/>
      <c r="IG344" s="209"/>
      <c r="IH344" s="245"/>
      <c r="II344" s="209"/>
      <c r="IJ344" s="245"/>
      <c r="IZ344" s="245"/>
      <c r="JA344" s="208" t="s">
        <v>525</v>
      </c>
      <c r="JB344" s="245"/>
    </row>
    <row r="345" spans="1:263" s="204" customFormat="1" ht="15" x14ac:dyDescent="0.25">
      <c r="A345" s="272"/>
      <c r="B345" s="207"/>
      <c r="C345" s="496" t="s">
        <v>511</v>
      </c>
      <c r="D345" s="496"/>
      <c r="E345" s="496"/>
      <c r="F345" s="496"/>
      <c r="G345" s="496"/>
      <c r="H345" s="496"/>
      <c r="I345" s="496"/>
      <c r="J345" s="496"/>
      <c r="K345" s="496"/>
      <c r="L345" s="496"/>
      <c r="M345" s="496"/>
      <c r="N345" s="496"/>
      <c r="O345" s="496"/>
      <c r="P345" s="306">
        <v>32934.36</v>
      </c>
      <c r="Q345" s="301"/>
      <c r="R345" s="302"/>
      <c r="HY345" s="245"/>
      <c r="HZ345" s="245"/>
      <c r="IA345" s="245"/>
      <c r="IB345" s="245"/>
      <c r="IC345" s="245"/>
      <c r="ID345" s="245"/>
      <c r="IE345" s="209"/>
      <c r="IF345" s="209"/>
      <c r="IG345" s="209"/>
      <c r="IH345" s="245"/>
      <c r="II345" s="209"/>
      <c r="IJ345" s="245"/>
      <c r="IZ345" s="245"/>
      <c r="JA345" s="208" t="s">
        <v>511</v>
      </c>
      <c r="JB345" s="245"/>
    </row>
    <row r="346" spans="1:263" s="204" customFormat="1" ht="15" x14ac:dyDescent="0.25">
      <c r="A346" s="272"/>
      <c r="B346" s="207"/>
      <c r="C346" s="496" t="s">
        <v>512</v>
      </c>
      <c r="D346" s="496"/>
      <c r="E346" s="496"/>
      <c r="F346" s="496"/>
      <c r="G346" s="496"/>
      <c r="H346" s="496"/>
      <c r="I346" s="496"/>
      <c r="J346" s="496"/>
      <c r="K346" s="496"/>
      <c r="L346" s="496"/>
      <c r="M346" s="496"/>
      <c r="N346" s="496"/>
      <c r="O346" s="496"/>
      <c r="P346" s="306">
        <v>19185.07</v>
      </c>
      <c r="Q346" s="301"/>
      <c r="R346" s="302"/>
      <c r="HY346" s="245"/>
      <c r="HZ346" s="245"/>
      <c r="IA346" s="245"/>
      <c r="IB346" s="245"/>
      <c r="IC346" s="245"/>
      <c r="ID346" s="245"/>
      <c r="IE346" s="209"/>
      <c r="IF346" s="209"/>
      <c r="IG346" s="209"/>
      <c r="IH346" s="245"/>
      <c r="II346" s="209"/>
      <c r="IJ346" s="245"/>
      <c r="IZ346" s="245"/>
      <c r="JA346" s="208" t="s">
        <v>512</v>
      </c>
      <c r="JB346" s="245"/>
    </row>
    <row r="347" spans="1:263" s="204" customFormat="1" ht="15" x14ac:dyDescent="0.25">
      <c r="A347" s="272"/>
      <c r="B347" s="207"/>
      <c r="C347" s="496" t="s">
        <v>623</v>
      </c>
      <c r="D347" s="496"/>
      <c r="E347" s="496"/>
      <c r="F347" s="496"/>
      <c r="G347" s="496"/>
      <c r="H347" s="496"/>
      <c r="I347" s="496"/>
      <c r="J347" s="496"/>
      <c r="K347" s="496"/>
      <c r="L347" s="496"/>
      <c r="M347" s="496"/>
      <c r="N347" s="496"/>
      <c r="O347" s="496"/>
      <c r="P347" s="306">
        <v>31975.11</v>
      </c>
      <c r="Q347" s="301"/>
      <c r="R347" s="302"/>
      <c r="HY347" s="245"/>
      <c r="HZ347" s="245"/>
      <c r="IA347" s="245"/>
      <c r="IB347" s="245"/>
      <c r="IC347" s="245"/>
      <c r="ID347" s="245"/>
      <c r="IE347" s="209"/>
      <c r="IF347" s="209"/>
      <c r="IG347" s="209"/>
      <c r="IH347" s="245"/>
      <c r="II347" s="209"/>
      <c r="IJ347" s="245"/>
      <c r="IZ347" s="245"/>
      <c r="JA347" s="208" t="s">
        <v>623</v>
      </c>
      <c r="JB347" s="245"/>
    </row>
    <row r="348" spans="1:263" s="204" customFormat="1" ht="15" x14ac:dyDescent="0.25">
      <c r="A348" s="272"/>
      <c r="B348" s="207"/>
      <c r="C348" s="496" t="s">
        <v>624</v>
      </c>
      <c r="D348" s="496"/>
      <c r="E348" s="496"/>
      <c r="F348" s="496"/>
      <c r="G348" s="496"/>
      <c r="H348" s="496"/>
      <c r="I348" s="496"/>
      <c r="J348" s="496"/>
      <c r="K348" s="496"/>
      <c r="L348" s="496"/>
      <c r="M348" s="496"/>
      <c r="N348" s="496"/>
      <c r="O348" s="496"/>
      <c r="P348" s="306">
        <v>32934.36</v>
      </c>
      <c r="Q348" s="301"/>
      <c r="R348" s="302"/>
      <c r="HY348" s="245"/>
      <c r="HZ348" s="245"/>
      <c r="IA348" s="245"/>
      <c r="IB348" s="245"/>
      <c r="IC348" s="245"/>
      <c r="ID348" s="245"/>
      <c r="IE348" s="209"/>
      <c r="IF348" s="209"/>
      <c r="IG348" s="209"/>
      <c r="IH348" s="245"/>
      <c r="II348" s="209"/>
      <c r="IJ348" s="245"/>
      <c r="IZ348" s="245"/>
      <c r="JA348" s="208" t="s">
        <v>624</v>
      </c>
      <c r="JB348" s="245"/>
    </row>
    <row r="349" spans="1:263" s="204" customFormat="1" ht="15" x14ac:dyDescent="0.25">
      <c r="A349" s="272"/>
      <c r="B349" s="207"/>
      <c r="C349" s="496" t="s">
        <v>625</v>
      </c>
      <c r="D349" s="496"/>
      <c r="E349" s="496"/>
      <c r="F349" s="496"/>
      <c r="G349" s="496"/>
      <c r="H349" s="496"/>
      <c r="I349" s="496"/>
      <c r="J349" s="496"/>
      <c r="K349" s="496"/>
      <c r="L349" s="496"/>
      <c r="M349" s="496"/>
      <c r="N349" s="496"/>
      <c r="O349" s="496"/>
      <c r="P349" s="306">
        <v>19185.07</v>
      </c>
      <c r="Q349" s="301"/>
      <c r="R349" s="302"/>
      <c r="HY349" s="245"/>
      <c r="HZ349" s="245"/>
      <c r="IA349" s="245"/>
      <c r="IB349" s="245"/>
      <c r="IC349" s="245"/>
      <c r="ID349" s="245"/>
      <c r="IE349" s="209"/>
      <c r="IF349" s="209"/>
      <c r="IG349" s="209"/>
      <c r="IH349" s="245"/>
      <c r="II349" s="209"/>
      <c r="IJ349" s="245"/>
      <c r="IZ349" s="245"/>
      <c r="JA349" s="208" t="s">
        <v>625</v>
      </c>
      <c r="JB349" s="245"/>
    </row>
    <row r="350" spans="1:263" s="204" customFormat="1" ht="15" x14ac:dyDescent="0.25">
      <c r="A350" s="272"/>
      <c r="B350" s="303"/>
      <c r="C350" s="497" t="s">
        <v>767</v>
      </c>
      <c r="D350" s="497"/>
      <c r="E350" s="497"/>
      <c r="F350" s="497"/>
      <c r="G350" s="497"/>
      <c r="H350" s="497"/>
      <c r="I350" s="497"/>
      <c r="J350" s="497"/>
      <c r="K350" s="497"/>
      <c r="L350" s="497"/>
      <c r="M350" s="497"/>
      <c r="N350" s="497"/>
      <c r="O350" s="497"/>
      <c r="P350" s="309">
        <v>577368.6</v>
      </c>
      <c r="Q350" s="301"/>
      <c r="R350" s="302"/>
      <c r="HY350" s="245"/>
      <c r="HZ350" s="245"/>
      <c r="IA350" s="245"/>
      <c r="IB350" s="245"/>
      <c r="IC350" s="245"/>
      <c r="ID350" s="245"/>
      <c r="IE350" s="209"/>
      <c r="IF350" s="209"/>
      <c r="IG350" s="209"/>
      <c r="IH350" s="245"/>
      <c r="II350" s="209"/>
      <c r="IJ350" s="245"/>
      <c r="IZ350" s="245"/>
      <c r="JB350" s="245" t="s">
        <v>767</v>
      </c>
    </row>
    <row r="351" spans="1:263" s="204" customFormat="1" ht="15" x14ac:dyDescent="0.25">
      <c r="A351" s="272"/>
      <c r="B351" s="207"/>
      <c r="C351" s="496" t="s">
        <v>660</v>
      </c>
      <c r="D351" s="496"/>
      <c r="E351" s="496"/>
      <c r="F351" s="496"/>
      <c r="G351" s="496"/>
      <c r="H351" s="496"/>
      <c r="I351" s="496"/>
      <c r="J351" s="496"/>
      <c r="K351" s="496"/>
      <c r="L351" s="496"/>
      <c r="M351" s="496"/>
      <c r="N351" s="496"/>
      <c r="O351" s="496"/>
      <c r="P351" s="307"/>
      <c r="Q351" s="301"/>
      <c r="R351" s="302"/>
      <c r="HY351" s="245"/>
      <c r="HZ351" s="245"/>
      <c r="IA351" s="245"/>
      <c r="IB351" s="245"/>
      <c r="IC351" s="245"/>
      <c r="ID351" s="245"/>
      <c r="IE351" s="209"/>
      <c r="IF351" s="209"/>
      <c r="IG351" s="209"/>
      <c r="IH351" s="245"/>
      <c r="II351" s="209"/>
      <c r="IJ351" s="245"/>
      <c r="IZ351" s="245"/>
      <c r="JA351" s="208" t="s">
        <v>660</v>
      </c>
      <c r="JB351" s="245"/>
    </row>
    <row r="352" spans="1:263" s="204" customFormat="1" ht="15" x14ac:dyDescent="0.25">
      <c r="A352" s="272"/>
      <c r="B352" s="207"/>
      <c r="C352" s="496" t="s">
        <v>661</v>
      </c>
      <c r="D352" s="496"/>
      <c r="E352" s="496"/>
      <c r="F352" s="496"/>
      <c r="G352" s="496"/>
      <c r="H352" s="496"/>
      <c r="I352" s="496"/>
      <c r="J352" s="496"/>
      <c r="K352" s="310" t="s">
        <v>768</v>
      </c>
      <c r="L352" s="304"/>
      <c r="M352" s="304"/>
      <c r="O352" s="304"/>
      <c r="P352" s="311"/>
      <c r="Q352" s="301"/>
      <c r="R352" s="302"/>
      <c r="HY352" s="245"/>
      <c r="HZ352" s="245"/>
      <c r="IA352" s="245"/>
      <c r="IB352" s="245"/>
      <c r="IC352" s="245"/>
      <c r="ID352" s="245"/>
      <c r="IE352" s="209"/>
      <c r="IF352" s="209"/>
      <c r="IG352" s="209"/>
      <c r="IH352" s="245"/>
      <c r="II352" s="209"/>
      <c r="IJ352" s="245"/>
      <c r="IZ352" s="245"/>
      <c r="JB352" s="245"/>
      <c r="JC352" s="208" t="s">
        <v>661</v>
      </c>
    </row>
    <row r="353" spans="1:266" s="204" customFormat="1" ht="15" x14ac:dyDescent="0.25">
      <c r="A353" s="272"/>
      <c r="B353" s="207"/>
      <c r="C353" s="496" t="s">
        <v>662</v>
      </c>
      <c r="D353" s="496"/>
      <c r="E353" s="496"/>
      <c r="F353" s="496"/>
      <c r="G353" s="496"/>
      <c r="H353" s="496"/>
      <c r="I353" s="496"/>
      <c r="J353" s="496"/>
      <c r="K353" s="310" t="s">
        <v>769</v>
      </c>
      <c r="L353" s="304"/>
      <c r="M353" s="304"/>
      <c r="O353" s="304"/>
      <c r="P353" s="311"/>
      <c r="Q353" s="301"/>
      <c r="R353" s="302"/>
      <c r="HY353" s="245"/>
      <c r="HZ353" s="245"/>
      <c r="IA353" s="245"/>
      <c r="IB353" s="245"/>
      <c r="IC353" s="245"/>
      <c r="ID353" s="245"/>
      <c r="IE353" s="209"/>
      <c r="IF353" s="209"/>
      <c r="IG353" s="209"/>
      <c r="IH353" s="245"/>
      <c r="II353" s="209"/>
      <c r="IJ353" s="245"/>
      <c r="IZ353" s="245"/>
      <c r="JB353" s="245"/>
      <c r="JC353" s="208" t="s">
        <v>662</v>
      </c>
    </row>
    <row r="354" spans="1:266" s="204" customFormat="1" ht="1.5" customHeight="1" x14ac:dyDescent="0.25">
      <c r="A354" s="312"/>
      <c r="B354" s="313"/>
      <c r="C354" s="313"/>
      <c r="D354" s="313"/>
      <c r="E354" s="313"/>
      <c r="F354" s="313"/>
      <c r="G354" s="313"/>
      <c r="H354" s="313"/>
      <c r="I354" s="313"/>
      <c r="J354" s="313"/>
      <c r="K354" s="313"/>
      <c r="L354" s="313"/>
      <c r="M354" s="313"/>
      <c r="N354" s="228"/>
      <c r="O354" s="314"/>
      <c r="P354" s="315"/>
      <c r="Q354" s="301"/>
      <c r="R354" s="302"/>
    </row>
    <row r="355" spans="1:266" s="204" customFormat="1" ht="15" x14ac:dyDescent="0.25">
      <c r="A355" s="272"/>
      <c r="B355" s="303"/>
      <c r="C355" s="497" t="s">
        <v>526</v>
      </c>
      <c r="D355" s="497"/>
      <c r="E355" s="497"/>
      <c r="F355" s="497"/>
      <c r="G355" s="497"/>
      <c r="H355" s="497"/>
      <c r="I355" s="497"/>
      <c r="J355" s="497"/>
      <c r="K355" s="497"/>
      <c r="L355" s="497"/>
      <c r="M355" s="497"/>
      <c r="N355" s="497"/>
      <c r="O355" s="497"/>
      <c r="P355" s="305"/>
      <c r="Q355" s="301"/>
      <c r="R355" s="302"/>
      <c r="JE355" s="245" t="s">
        <v>526</v>
      </c>
    </row>
    <row r="356" spans="1:266" s="204" customFormat="1" ht="15" x14ac:dyDescent="0.25">
      <c r="A356" s="272"/>
      <c r="B356" s="207"/>
      <c r="C356" s="496" t="s">
        <v>622</v>
      </c>
      <c r="D356" s="496"/>
      <c r="E356" s="496"/>
      <c r="F356" s="496"/>
      <c r="G356" s="496"/>
      <c r="H356" s="496"/>
      <c r="I356" s="496"/>
      <c r="J356" s="496"/>
      <c r="K356" s="496"/>
      <c r="L356" s="496"/>
      <c r="M356" s="496"/>
      <c r="N356" s="496"/>
      <c r="O356" s="496"/>
      <c r="P356" s="306">
        <v>1402234.59</v>
      </c>
      <c r="Q356" s="316"/>
      <c r="R356" s="317"/>
      <c r="JE356" s="245"/>
      <c r="JF356" s="208" t="s">
        <v>622</v>
      </c>
    </row>
    <row r="357" spans="1:266" s="204" customFormat="1" ht="15" x14ac:dyDescent="0.25">
      <c r="A357" s="272"/>
      <c r="B357" s="207"/>
      <c r="C357" s="496" t="s">
        <v>505</v>
      </c>
      <c r="D357" s="496"/>
      <c r="E357" s="496"/>
      <c r="F357" s="496"/>
      <c r="G357" s="496"/>
      <c r="H357" s="496"/>
      <c r="I357" s="496"/>
      <c r="J357" s="496"/>
      <c r="K357" s="496"/>
      <c r="L357" s="496"/>
      <c r="M357" s="496"/>
      <c r="N357" s="496"/>
      <c r="O357" s="496"/>
      <c r="P357" s="307"/>
      <c r="Q357" s="316"/>
      <c r="R357" s="317"/>
      <c r="JE357" s="245"/>
      <c r="JF357" s="208" t="s">
        <v>505</v>
      </c>
    </row>
    <row r="358" spans="1:266" s="204" customFormat="1" ht="15" x14ac:dyDescent="0.25">
      <c r="A358" s="272"/>
      <c r="B358" s="207"/>
      <c r="C358" s="496" t="s">
        <v>506</v>
      </c>
      <c r="D358" s="496"/>
      <c r="E358" s="496"/>
      <c r="F358" s="496"/>
      <c r="G358" s="496"/>
      <c r="H358" s="496"/>
      <c r="I358" s="496"/>
      <c r="J358" s="496"/>
      <c r="K358" s="496"/>
      <c r="L358" s="496"/>
      <c r="M358" s="496"/>
      <c r="N358" s="496"/>
      <c r="O358" s="496"/>
      <c r="P358" s="306">
        <v>114236.57</v>
      </c>
      <c r="Q358" s="316"/>
      <c r="R358" s="317"/>
      <c r="JE358" s="245"/>
      <c r="JF358" s="208" t="s">
        <v>506</v>
      </c>
    </row>
    <row r="359" spans="1:266" s="204" customFormat="1" ht="15" x14ac:dyDescent="0.25">
      <c r="A359" s="272"/>
      <c r="B359" s="207"/>
      <c r="C359" s="496" t="s">
        <v>507</v>
      </c>
      <c r="D359" s="496"/>
      <c r="E359" s="496"/>
      <c r="F359" s="496"/>
      <c r="G359" s="496"/>
      <c r="H359" s="496"/>
      <c r="I359" s="496"/>
      <c r="J359" s="496"/>
      <c r="K359" s="496"/>
      <c r="L359" s="496"/>
      <c r="M359" s="496"/>
      <c r="N359" s="496"/>
      <c r="O359" s="496"/>
      <c r="P359" s="306">
        <v>51946.63</v>
      </c>
      <c r="Q359" s="316"/>
      <c r="R359" s="317"/>
      <c r="JE359" s="245"/>
      <c r="JF359" s="208" t="s">
        <v>507</v>
      </c>
    </row>
    <row r="360" spans="1:266" s="204" customFormat="1" ht="15" x14ac:dyDescent="0.25">
      <c r="A360" s="272"/>
      <c r="B360" s="207"/>
      <c r="C360" s="496" t="s">
        <v>581</v>
      </c>
      <c r="D360" s="496"/>
      <c r="E360" s="496"/>
      <c r="F360" s="496"/>
      <c r="G360" s="496"/>
      <c r="H360" s="496"/>
      <c r="I360" s="496"/>
      <c r="J360" s="496"/>
      <c r="K360" s="496"/>
      <c r="L360" s="496"/>
      <c r="M360" s="496"/>
      <c r="N360" s="496"/>
      <c r="O360" s="496"/>
      <c r="P360" s="306">
        <v>29866.720000000001</v>
      </c>
      <c r="Q360" s="316"/>
      <c r="R360" s="317"/>
      <c r="JE360" s="245"/>
      <c r="JF360" s="208" t="s">
        <v>581</v>
      </c>
    </row>
    <row r="361" spans="1:266" s="204" customFormat="1" ht="15" x14ac:dyDescent="0.25">
      <c r="A361" s="272"/>
      <c r="B361" s="207"/>
      <c r="C361" s="496" t="s">
        <v>524</v>
      </c>
      <c r="D361" s="496"/>
      <c r="E361" s="496"/>
      <c r="F361" s="496"/>
      <c r="G361" s="496"/>
      <c r="H361" s="496"/>
      <c r="I361" s="496"/>
      <c r="J361" s="496"/>
      <c r="K361" s="496"/>
      <c r="L361" s="496"/>
      <c r="M361" s="496"/>
      <c r="N361" s="496"/>
      <c r="O361" s="496"/>
      <c r="P361" s="306">
        <v>1205838.6499999999</v>
      </c>
      <c r="Q361" s="316"/>
      <c r="R361" s="317"/>
      <c r="JE361" s="245"/>
      <c r="JF361" s="208" t="s">
        <v>524</v>
      </c>
    </row>
    <row r="362" spans="1:266" s="204" customFormat="1" ht="15" x14ac:dyDescent="0.25">
      <c r="A362" s="272"/>
      <c r="B362" s="207"/>
      <c r="C362" s="496" t="s">
        <v>749</v>
      </c>
      <c r="D362" s="496"/>
      <c r="E362" s="496"/>
      <c r="F362" s="496"/>
      <c r="G362" s="496"/>
      <c r="H362" s="496"/>
      <c r="I362" s="496"/>
      <c r="J362" s="496"/>
      <c r="K362" s="496"/>
      <c r="L362" s="496"/>
      <c r="M362" s="496"/>
      <c r="N362" s="496"/>
      <c r="O362" s="496"/>
      <c r="P362" s="308">
        <v>346.02</v>
      </c>
      <c r="Q362" s="316"/>
      <c r="R362" s="317"/>
      <c r="JE362" s="245"/>
      <c r="JF362" s="208" t="s">
        <v>749</v>
      </c>
    </row>
    <row r="363" spans="1:266" s="204" customFormat="1" ht="15" x14ac:dyDescent="0.25">
      <c r="A363" s="272"/>
      <c r="B363" s="207"/>
      <c r="C363" s="496" t="s">
        <v>508</v>
      </c>
      <c r="D363" s="496"/>
      <c r="E363" s="496"/>
      <c r="F363" s="496"/>
      <c r="G363" s="496"/>
      <c r="H363" s="496"/>
      <c r="I363" s="496"/>
      <c r="J363" s="496"/>
      <c r="K363" s="496"/>
      <c r="L363" s="496"/>
      <c r="M363" s="496"/>
      <c r="N363" s="496"/>
      <c r="O363" s="496"/>
      <c r="P363" s="306">
        <v>1636758.66</v>
      </c>
      <c r="Q363" s="316"/>
      <c r="R363" s="317"/>
      <c r="JE363" s="245"/>
      <c r="JF363" s="208" t="s">
        <v>508</v>
      </c>
    </row>
    <row r="364" spans="1:266" s="204" customFormat="1" ht="15" x14ac:dyDescent="0.25">
      <c r="A364" s="272"/>
      <c r="B364" s="207"/>
      <c r="C364" s="496" t="s">
        <v>750</v>
      </c>
      <c r="D364" s="496"/>
      <c r="E364" s="496"/>
      <c r="F364" s="496"/>
      <c r="G364" s="496"/>
      <c r="H364" s="496"/>
      <c r="I364" s="496"/>
      <c r="J364" s="496"/>
      <c r="K364" s="496"/>
      <c r="L364" s="496"/>
      <c r="M364" s="496"/>
      <c r="N364" s="496"/>
      <c r="O364" s="496"/>
      <c r="P364" s="306">
        <v>1636412.64</v>
      </c>
      <c r="Q364" s="316"/>
      <c r="R364" s="317"/>
      <c r="JE364" s="245"/>
      <c r="JF364" s="208" t="s">
        <v>750</v>
      </c>
    </row>
    <row r="365" spans="1:266" s="204" customFormat="1" ht="15" x14ac:dyDescent="0.25">
      <c r="A365" s="272"/>
      <c r="B365" s="207"/>
      <c r="C365" s="496" t="s">
        <v>751</v>
      </c>
      <c r="D365" s="496"/>
      <c r="E365" s="496"/>
      <c r="F365" s="496"/>
      <c r="G365" s="496"/>
      <c r="H365" s="496"/>
      <c r="I365" s="496"/>
      <c r="J365" s="496"/>
      <c r="K365" s="496"/>
      <c r="L365" s="496"/>
      <c r="M365" s="496"/>
      <c r="N365" s="496"/>
      <c r="O365" s="496"/>
      <c r="P365" s="307"/>
      <c r="Q365" s="316"/>
      <c r="R365" s="317"/>
      <c r="JE365" s="245"/>
      <c r="JF365" s="208" t="s">
        <v>751</v>
      </c>
    </row>
    <row r="366" spans="1:266" s="204" customFormat="1" ht="15" x14ac:dyDescent="0.25">
      <c r="A366" s="272"/>
      <c r="B366" s="207"/>
      <c r="C366" s="496" t="s">
        <v>752</v>
      </c>
      <c r="D366" s="496"/>
      <c r="E366" s="496"/>
      <c r="F366" s="496"/>
      <c r="G366" s="496"/>
      <c r="H366" s="496"/>
      <c r="I366" s="496"/>
      <c r="J366" s="496"/>
      <c r="K366" s="496"/>
      <c r="L366" s="496"/>
      <c r="M366" s="496"/>
      <c r="N366" s="496"/>
      <c r="O366" s="496"/>
      <c r="P366" s="306">
        <v>114236.57</v>
      </c>
      <c r="Q366" s="316"/>
      <c r="R366" s="317"/>
      <c r="JE366" s="245"/>
      <c r="JF366" s="208" t="s">
        <v>752</v>
      </c>
    </row>
    <row r="367" spans="1:266" s="204" customFormat="1" ht="15" x14ac:dyDescent="0.25">
      <c r="A367" s="272"/>
      <c r="B367" s="207"/>
      <c r="C367" s="496" t="s">
        <v>753</v>
      </c>
      <c r="D367" s="496"/>
      <c r="E367" s="496"/>
      <c r="F367" s="496"/>
      <c r="G367" s="496"/>
      <c r="H367" s="496"/>
      <c r="I367" s="496"/>
      <c r="J367" s="496"/>
      <c r="K367" s="496"/>
      <c r="L367" s="496"/>
      <c r="M367" s="496"/>
      <c r="N367" s="496"/>
      <c r="O367" s="496"/>
      <c r="P367" s="306">
        <v>51946.63</v>
      </c>
      <c r="Q367" s="316"/>
      <c r="R367" s="317"/>
      <c r="JE367" s="245"/>
      <c r="JF367" s="208" t="s">
        <v>753</v>
      </c>
    </row>
    <row r="368" spans="1:266" s="204" customFormat="1" ht="15" x14ac:dyDescent="0.25">
      <c r="A368" s="272"/>
      <c r="B368" s="207"/>
      <c r="C368" s="496" t="s">
        <v>754</v>
      </c>
      <c r="D368" s="496"/>
      <c r="E368" s="496"/>
      <c r="F368" s="496"/>
      <c r="G368" s="496"/>
      <c r="H368" s="496"/>
      <c r="I368" s="496"/>
      <c r="J368" s="496"/>
      <c r="K368" s="496"/>
      <c r="L368" s="496"/>
      <c r="M368" s="496"/>
      <c r="N368" s="496"/>
      <c r="O368" s="496"/>
      <c r="P368" s="306">
        <v>29866.720000000001</v>
      </c>
      <c r="Q368" s="316"/>
      <c r="R368" s="317"/>
      <c r="JE368" s="245"/>
      <c r="JF368" s="208" t="s">
        <v>754</v>
      </c>
    </row>
    <row r="369" spans="1:292" s="204" customFormat="1" ht="15" x14ac:dyDescent="0.25">
      <c r="A369" s="272"/>
      <c r="B369" s="207"/>
      <c r="C369" s="496" t="s">
        <v>755</v>
      </c>
      <c r="D369" s="496"/>
      <c r="E369" s="496"/>
      <c r="F369" s="496"/>
      <c r="G369" s="496"/>
      <c r="H369" s="496"/>
      <c r="I369" s="496"/>
      <c r="J369" s="496"/>
      <c r="K369" s="496"/>
      <c r="L369" s="496"/>
      <c r="M369" s="496"/>
      <c r="N369" s="496"/>
      <c r="O369" s="496"/>
      <c r="P369" s="306">
        <v>1205838.6499999999</v>
      </c>
      <c r="Q369" s="316"/>
      <c r="R369" s="317"/>
      <c r="JE369" s="245"/>
      <c r="JF369" s="208" t="s">
        <v>755</v>
      </c>
    </row>
    <row r="370" spans="1:292" s="204" customFormat="1" ht="15" x14ac:dyDescent="0.25">
      <c r="A370" s="272"/>
      <c r="B370" s="207"/>
      <c r="C370" s="496" t="s">
        <v>756</v>
      </c>
      <c r="D370" s="496"/>
      <c r="E370" s="496"/>
      <c r="F370" s="496"/>
      <c r="G370" s="496"/>
      <c r="H370" s="496"/>
      <c r="I370" s="496"/>
      <c r="J370" s="496"/>
      <c r="K370" s="496"/>
      <c r="L370" s="496"/>
      <c r="M370" s="496"/>
      <c r="N370" s="496"/>
      <c r="O370" s="496"/>
      <c r="P370" s="306">
        <v>148166.17000000001</v>
      </c>
      <c r="Q370" s="316"/>
      <c r="R370" s="317"/>
      <c r="JE370" s="245"/>
      <c r="JF370" s="208" t="s">
        <v>756</v>
      </c>
    </row>
    <row r="371" spans="1:292" s="204" customFormat="1" ht="15" x14ac:dyDescent="0.25">
      <c r="A371" s="272"/>
      <c r="B371" s="207"/>
      <c r="C371" s="496" t="s">
        <v>757</v>
      </c>
      <c r="D371" s="496"/>
      <c r="E371" s="496"/>
      <c r="F371" s="496"/>
      <c r="G371" s="496"/>
      <c r="H371" s="496"/>
      <c r="I371" s="496"/>
      <c r="J371" s="496"/>
      <c r="K371" s="496"/>
      <c r="L371" s="496"/>
      <c r="M371" s="496"/>
      <c r="N371" s="496"/>
      <c r="O371" s="496"/>
      <c r="P371" s="306">
        <v>86357.9</v>
      </c>
      <c r="Q371" s="316"/>
      <c r="R371" s="317"/>
      <c r="JE371" s="245"/>
      <c r="JF371" s="208" t="s">
        <v>757</v>
      </c>
    </row>
    <row r="372" spans="1:292" s="204" customFormat="1" ht="15" x14ac:dyDescent="0.25">
      <c r="A372" s="272"/>
      <c r="B372" s="207"/>
      <c r="C372" s="496" t="s">
        <v>758</v>
      </c>
      <c r="D372" s="496"/>
      <c r="E372" s="496"/>
      <c r="F372" s="496"/>
      <c r="G372" s="496"/>
      <c r="H372" s="496"/>
      <c r="I372" s="496"/>
      <c r="J372" s="496"/>
      <c r="K372" s="496"/>
      <c r="L372" s="496"/>
      <c r="M372" s="496"/>
      <c r="N372" s="496"/>
      <c r="O372" s="496"/>
      <c r="P372" s="308">
        <v>346.02</v>
      </c>
      <c r="Q372" s="316"/>
      <c r="R372" s="317"/>
      <c r="JE372" s="245"/>
      <c r="JF372" s="208" t="s">
        <v>758</v>
      </c>
    </row>
    <row r="373" spans="1:292" s="204" customFormat="1" ht="15" x14ac:dyDescent="0.25">
      <c r="A373" s="272"/>
      <c r="B373" s="207"/>
      <c r="C373" s="496" t="s">
        <v>623</v>
      </c>
      <c r="D373" s="496"/>
      <c r="E373" s="496"/>
      <c r="F373" s="496"/>
      <c r="G373" s="496"/>
      <c r="H373" s="496"/>
      <c r="I373" s="496"/>
      <c r="J373" s="496"/>
      <c r="K373" s="496"/>
      <c r="L373" s="496"/>
      <c r="M373" s="496"/>
      <c r="N373" s="496"/>
      <c r="O373" s="496"/>
      <c r="P373" s="306">
        <v>144103.29</v>
      </c>
      <c r="Q373" s="316"/>
      <c r="R373" s="317"/>
      <c r="JE373" s="245"/>
      <c r="JF373" s="208" t="s">
        <v>623</v>
      </c>
    </row>
    <row r="374" spans="1:292" s="204" customFormat="1" ht="15" x14ac:dyDescent="0.25">
      <c r="A374" s="272"/>
      <c r="B374" s="207"/>
      <c r="C374" s="496" t="s">
        <v>624</v>
      </c>
      <c r="D374" s="496"/>
      <c r="E374" s="496"/>
      <c r="F374" s="496"/>
      <c r="G374" s="496"/>
      <c r="H374" s="496"/>
      <c r="I374" s="496"/>
      <c r="J374" s="496"/>
      <c r="K374" s="496"/>
      <c r="L374" s="496"/>
      <c r="M374" s="496"/>
      <c r="N374" s="496"/>
      <c r="O374" s="496"/>
      <c r="P374" s="306">
        <v>148166.17000000001</v>
      </c>
      <c r="Q374" s="316"/>
      <c r="R374" s="317"/>
      <c r="JE374" s="245"/>
      <c r="JF374" s="208" t="s">
        <v>624</v>
      </c>
    </row>
    <row r="375" spans="1:292" s="204" customFormat="1" ht="15" x14ac:dyDescent="0.25">
      <c r="A375" s="272"/>
      <c r="B375" s="207"/>
      <c r="C375" s="496" t="s">
        <v>625</v>
      </c>
      <c r="D375" s="496"/>
      <c r="E375" s="496"/>
      <c r="F375" s="496"/>
      <c r="G375" s="496"/>
      <c r="H375" s="496"/>
      <c r="I375" s="496"/>
      <c r="J375" s="496"/>
      <c r="K375" s="496"/>
      <c r="L375" s="496"/>
      <c r="M375" s="496"/>
      <c r="N375" s="496"/>
      <c r="O375" s="496"/>
      <c r="P375" s="306">
        <v>86357.9</v>
      </c>
      <c r="Q375" s="316"/>
      <c r="R375" s="317"/>
      <c r="JE375" s="245"/>
      <c r="JF375" s="208" t="s">
        <v>625</v>
      </c>
    </row>
    <row r="376" spans="1:292" s="204" customFormat="1" ht="15" x14ac:dyDescent="0.25">
      <c r="A376" s="272"/>
      <c r="B376" s="207"/>
      <c r="C376" s="496" t="s">
        <v>626</v>
      </c>
      <c r="D376" s="496"/>
      <c r="E376" s="496"/>
      <c r="F376" s="496"/>
      <c r="G376" s="496"/>
      <c r="H376" s="496"/>
      <c r="I376" s="496"/>
      <c r="J376" s="496"/>
      <c r="K376" s="496"/>
      <c r="L376" s="496"/>
      <c r="M376" s="496"/>
      <c r="N376" s="496"/>
      <c r="O376" s="496"/>
      <c r="P376" s="306">
        <v>327351.73</v>
      </c>
      <c r="Q376" s="316"/>
      <c r="R376" s="317"/>
      <c r="JE376" s="245"/>
      <c r="JF376" s="208" t="s">
        <v>626</v>
      </c>
    </row>
    <row r="377" spans="1:292" s="204" customFormat="1" ht="15" x14ac:dyDescent="0.25">
      <c r="A377" s="272"/>
      <c r="B377" s="303"/>
      <c r="C377" s="497" t="s">
        <v>627</v>
      </c>
      <c r="D377" s="497"/>
      <c r="E377" s="497"/>
      <c r="F377" s="497"/>
      <c r="G377" s="497"/>
      <c r="H377" s="497"/>
      <c r="I377" s="497"/>
      <c r="J377" s="497"/>
      <c r="K377" s="497"/>
      <c r="L377" s="497"/>
      <c r="M377" s="497"/>
      <c r="N377" s="497"/>
      <c r="O377" s="497"/>
      <c r="P377" s="309">
        <v>1964110.39</v>
      </c>
      <c r="Q377" s="316"/>
      <c r="R377" s="318"/>
      <c r="JE377" s="245"/>
      <c r="JG377" s="245" t="s">
        <v>627</v>
      </c>
    </row>
    <row r="378" spans="1:292" s="325" customFormat="1" ht="1.5" customHeight="1" x14ac:dyDescent="0.2">
      <c r="A378" s="312"/>
      <c r="B378" s="282"/>
      <c r="C378" s="297"/>
      <c r="D378" s="297"/>
      <c r="E378" s="297"/>
      <c r="F378" s="297"/>
      <c r="G378" s="297"/>
      <c r="H378" s="297"/>
      <c r="I378" s="297"/>
      <c r="J378" s="297"/>
      <c r="K378" s="297"/>
      <c r="L378" s="319"/>
      <c r="M378" s="320"/>
      <c r="N378" s="321"/>
      <c r="O378" s="322"/>
      <c r="P378" s="323"/>
      <c r="Q378" s="324"/>
      <c r="R378" s="324"/>
      <c r="AB378" s="326"/>
      <c r="AC378" s="326"/>
      <c r="AD378" s="326"/>
      <c r="AE378" s="326"/>
      <c r="AF378" s="326"/>
      <c r="AG378" s="326"/>
      <c r="AH378" s="326"/>
      <c r="AI378" s="326"/>
      <c r="AJ378" s="326"/>
      <c r="AK378" s="326"/>
      <c r="AL378" s="326"/>
      <c r="AM378" s="326"/>
      <c r="AN378" s="326"/>
      <c r="AO378" s="326"/>
      <c r="AP378" s="326"/>
      <c r="AQ378" s="326"/>
      <c r="AR378" s="326"/>
      <c r="AS378" s="326"/>
      <c r="AT378" s="326"/>
      <c r="AU378" s="326"/>
      <c r="AV378" s="326"/>
      <c r="AW378" s="326"/>
      <c r="AX378" s="326"/>
      <c r="AY378" s="326"/>
      <c r="AZ378" s="326"/>
      <c r="BA378" s="326"/>
      <c r="BB378" s="326"/>
      <c r="BC378" s="326"/>
      <c r="BD378" s="326"/>
      <c r="BE378" s="326"/>
      <c r="BF378" s="326"/>
      <c r="BG378" s="326"/>
      <c r="BH378" s="326"/>
      <c r="BI378" s="326"/>
      <c r="BJ378" s="326"/>
      <c r="BK378" s="326"/>
      <c r="BL378" s="326"/>
      <c r="BM378" s="326"/>
      <c r="BN378" s="326"/>
      <c r="BO378" s="326"/>
      <c r="BP378" s="326"/>
      <c r="BQ378" s="326"/>
      <c r="BR378" s="326"/>
      <c r="BS378" s="326"/>
      <c r="BT378" s="326"/>
      <c r="BU378" s="326"/>
      <c r="BV378" s="326"/>
      <c r="BW378" s="326"/>
      <c r="BX378" s="326"/>
      <c r="BY378" s="326"/>
      <c r="BZ378" s="326"/>
      <c r="CA378" s="326"/>
      <c r="CB378" s="326"/>
      <c r="CC378" s="326"/>
      <c r="CD378" s="326"/>
      <c r="CE378" s="326"/>
      <c r="CF378" s="326"/>
      <c r="CG378" s="326"/>
      <c r="CH378" s="326"/>
      <c r="CI378" s="326"/>
      <c r="CJ378" s="326"/>
      <c r="CK378" s="326"/>
      <c r="CL378" s="326"/>
      <c r="CM378" s="326"/>
      <c r="CN378" s="326"/>
      <c r="CO378" s="326"/>
      <c r="CP378" s="326"/>
      <c r="CQ378" s="326"/>
      <c r="CR378" s="326"/>
      <c r="CS378" s="326"/>
      <c r="CT378" s="326"/>
      <c r="CU378" s="326"/>
      <c r="CV378" s="326"/>
      <c r="CW378" s="326"/>
      <c r="CX378" s="326"/>
      <c r="CY378" s="326"/>
      <c r="CZ378" s="326"/>
      <c r="DA378" s="326"/>
      <c r="DB378" s="326"/>
      <c r="DC378" s="326"/>
      <c r="DD378" s="326"/>
      <c r="DE378" s="326"/>
      <c r="DF378" s="326"/>
      <c r="DG378" s="326"/>
      <c r="DH378" s="326"/>
      <c r="DI378" s="326"/>
      <c r="DJ378" s="326"/>
      <c r="DK378" s="326"/>
      <c r="DL378" s="326"/>
      <c r="DM378" s="326"/>
      <c r="DN378" s="326"/>
      <c r="DO378" s="326"/>
      <c r="DP378" s="326"/>
      <c r="DQ378" s="326"/>
      <c r="DR378" s="326"/>
      <c r="DS378" s="326"/>
      <c r="DT378" s="326"/>
      <c r="DU378" s="326"/>
      <c r="DV378" s="326"/>
      <c r="DW378" s="326"/>
      <c r="DX378" s="326"/>
      <c r="DY378" s="326"/>
      <c r="DZ378" s="326"/>
      <c r="EA378" s="326"/>
      <c r="EB378" s="326"/>
      <c r="EC378" s="326"/>
      <c r="ED378" s="326"/>
      <c r="EE378" s="326"/>
      <c r="EF378" s="326"/>
      <c r="EG378" s="326"/>
      <c r="EH378" s="326"/>
      <c r="EI378" s="326"/>
      <c r="EJ378" s="326"/>
      <c r="EK378" s="326"/>
      <c r="EL378" s="326"/>
      <c r="EM378" s="326"/>
      <c r="EN378" s="326"/>
      <c r="EO378" s="326"/>
      <c r="EP378" s="326"/>
      <c r="EQ378" s="326"/>
      <c r="ER378" s="326"/>
      <c r="ES378" s="326"/>
      <c r="ET378" s="326"/>
      <c r="EU378" s="326"/>
      <c r="EV378" s="326"/>
      <c r="EW378" s="326"/>
      <c r="EX378" s="326"/>
      <c r="EY378" s="326"/>
      <c r="EZ378" s="326"/>
      <c r="FA378" s="326"/>
      <c r="FB378" s="326"/>
      <c r="FC378" s="326"/>
      <c r="FD378" s="326"/>
      <c r="FE378" s="326"/>
      <c r="FF378" s="326"/>
      <c r="FG378" s="326"/>
      <c r="FH378" s="326"/>
      <c r="FI378" s="326"/>
      <c r="FJ378" s="326"/>
      <c r="FK378" s="326"/>
      <c r="FL378" s="326"/>
      <c r="FM378" s="326"/>
      <c r="FN378" s="326"/>
      <c r="FO378" s="326"/>
      <c r="FP378" s="326"/>
      <c r="FQ378" s="326"/>
      <c r="FR378" s="326"/>
      <c r="FS378" s="326"/>
      <c r="FT378" s="326"/>
      <c r="FU378" s="326"/>
      <c r="FV378" s="326"/>
      <c r="FW378" s="326"/>
      <c r="FX378" s="326"/>
      <c r="FY378" s="326"/>
      <c r="FZ378" s="326"/>
      <c r="GA378" s="326"/>
      <c r="GB378" s="326"/>
      <c r="GC378" s="326"/>
      <c r="GD378" s="326"/>
      <c r="GE378" s="326"/>
      <c r="GF378" s="326"/>
      <c r="GG378" s="326"/>
      <c r="GH378" s="326"/>
      <c r="GI378" s="326"/>
      <c r="GJ378" s="326"/>
      <c r="GK378" s="326"/>
      <c r="GL378" s="326"/>
      <c r="GM378" s="326"/>
      <c r="GN378" s="326"/>
      <c r="GO378" s="326"/>
      <c r="GP378" s="326"/>
      <c r="GQ378" s="326"/>
      <c r="GR378" s="326"/>
      <c r="GS378" s="326"/>
      <c r="GT378" s="326"/>
      <c r="GU378" s="326"/>
      <c r="GV378" s="326"/>
      <c r="GW378" s="326"/>
      <c r="GX378" s="326"/>
      <c r="GY378" s="326"/>
      <c r="GZ378" s="326"/>
      <c r="HA378" s="326"/>
      <c r="HB378" s="326"/>
      <c r="HC378" s="326"/>
      <c r="HD378" s="326"/>
      <c r="HE378" s="326"/>
      <c r="HF378" s="326"/>
      <c r="HG378" s="326"/>
      <c r="HH378" s="326"/>
      <c r="HI378" s="326"/>
      <c r="HJ378" s="326"/>
      <c r="HK378" s="326"/>
      <c r="HL378" s="326"/>
      <c r="HM378" s="326"/>
      <c r="HN378" s="326"/>
      <c r="HO378" s="326"/>
      <c r="HP378" s="326"/>
      <c r="HQ378" s="326"/>
      <c r="HR378" s="326"/>
      <c r="HS378" s="326"/>
      <c r="HT378" s="326"/>
      <c r="HU378" s="326"/>
      <c r="HV378" s="326"/>
      <c r="HW378" s="326"/>
      <c r="HX378" s="326"/>
      <c r="HY378" s="326"/>
      <c r="HZ378" s="326"/>
      <c r="IA378" s="326"/>
      <c r="IB378" s="326"/>
      <c r="IC378" s="326"/>
      <c r="ID378" s="326"/>
      <c r="IE378" s="326"/>
      <c r="IF378" s="326"/>
      <c r="IG378" s="326"/>
      <c r="IH378" s="326"/>
      <c r="II378" s="326"/>
      <c r="IJ378" s="326"/>
      <c r="IK378" s="326"/>
      <c r="IL378" s="326"/>
      <c r="IM378" s="326"/>
      <c r="IN378" s="326"/>
      <c r="IO378" s="326"/>
      <c r="IP378" s="326"/>
      <c r="IQ378" s="326"/>
      <c r="IR378" s="326"/>
      <c r="IS378" s="326"/>
      <c r="IT378" s="326"/>
      <c r="IU378" s="326"/>
      <c r="IV378" s="326"/>
      <c r="IW378" s="326"/>
      <c r="IX378" s="326"/>
      <c r="IY378" s="326"/>
      <c r="IZ378" s="326"/>
      <c r="JA378" s="326"/>
      <c r="JB378" s="326"/>
      <c r="JC378" s="326"/>
      <c r="JD378" s="326"/>
      <c r="JE378" s="326"/>
      <c r="JF378" s="326"/>
      <c r="JG378" s="326"/>
      <c r="JH378" s="326"/>
      <c r="JI378" s="326"/>
      <c r="JJ378" s="326"/>
      <c r="JK378" s="326"/>
      <c r="JL378" s="326"/>
      <c r="JM378" s="326"/>
      <c r="JN378" s="326"/>
      <c r="JO378" s="326"/>
      <c r="JP378" s="326"/>
      <c r="JQ378" s="326"/>
      <c r="JR378" s="326"/>
      <c r="JS378" s="326"/>
      <c r="JT378" s="326"/>
      <c r="JU378" s="326"/>
      <c r="JV378" s="326"/>
      <c r="JW378" s="326"/>
      <c r="JX378" s="326"/>
      <c r="JY378" s="326"/>
      <c r="JZ378" s="326"/>
      <c r="KA378" s="326"/>
      <c r="KB378" s="326"/>
      <c r="KC378" s="326"/>
      <c r="KD378" s="326"/>
      <c r="KE378" s="326"/>
      <c r="KF378" s="326"/>
    </row>
    <row r="379" spans="1:292" s="325" customFormat="1" ht="27" customHeight="1" x14ac:dyDescent="0.2">
      <c r="A379" s="202"/>
      <c r="B379" s="327"/>
      <c r="C379" s="328"/>
      <c r="D379" s="328"/>
      <c r="E379" s="328"/>
      <c r="F379" s="328"/>
      <c r="G379" s="328"/>
      <c r="H379" s="328"/>
      <c r="I379" s="328"/>
      <c r="J379" s="328"/>
      <c r="K379" s="328"/>
      <c r="L379" s="329"/>
      <c r="M379" s="330"/>
      <c r="N379" s="331"/>
      <c r="O379" s="202"/>
      <c r="P379" s="202"/>
      <c r="Q379" s="324"/>
      <c r="R379" s="324"/>
      <c r="AB379" s="326"/>
      <c r="AC379" s="326"/>
      <c r="AD379" s="326"/>
      <c r="AE379" s="326"/>
      <c r="AF379" s="326"/>
      <c r="AG379" s="326"/>
      <c r="AH379" s="326"/>
      <c r="AI379" s="326"/>
      <c r="AJ379" s="326"/>
      <c r="AK379" s="326"/>
      <c r="AL379" s="326"/>
      <c r="AM379" s="326"/>
      <c r="AN379" s="326"/>
      <c r="AO379" s="326"/>
      <c r="AP379" s="326"/>
      <c r="AQ379" s="326"/>
      <c r="AR379" s="326"/>
      <c r="AS379" s="326"/>
      <c r="AT379" s="326"/>
      <c r="AU379" s="326"/>
      <c r="AV379" s="326"/>
      <c r="AW379" s="326"/>
      <c r="AX379" s="326"/>
      <c r="AY379" s="326"/>
      <c r="AZ379" s="326"/>
      <c r="BA379" s="326"/>
      <c r="BB379" s="326"/>
      <c r="BC379" s="326"/>
      <c r="BD379" s="326"/>
      <c r="BE379" s="326"/>
      <c r="BF379" s="326"/>
      <c r="BG379" s="326"/>
      <c r="BH379" s="326"/>
      <c r="BI379" s="326"/>
      <c r="BJ379" s="326"/>
      <c r="BK379" s="326"/>
      <c r="BL379" s="326"/>
      <c r="BM379" s="326"/>
      <c r="BN379" s="326"/>
      <c r="BO379" s="326"/>
      <c r="BP379" s="326"/>
      <c r="BQ379" s="326"/>
      <c r="BR379" s="326"/>
      <c r="BS379" s="326"/>
      <c r="BT379" s="326"/>
      <c r="BU379" s="326"/>
      <c r="BV379" s="326"/>
      <c r="BW379" s="326"/>
      <c r="BX379" s="326"/>
      <c r="BY379" s="326"/>
      <c r="BZ379" s="326"/>
      <c r="CA379" s="326"/>
      <c r="CB379" s="326"/>
      <c r="CC379" s="326"/>
      <c r="CD379" s="326"/>
      <c r="CE379" s="326"/>
      <c r="CF379" s="326"/>
      <c r="CG379" s="326"/>
      <c r="CH379" s="326"/>
      <c r="CI379" s="326"/>
      <c r="CJ379" s="326"/>
      <c r="CK379" s="326"/>
      <c r="CL379" s="326"/>
      <c r="CM379" s="326"/>
      <c r="CN379" s="326"/>
      <c r="CO379" s="326"/>
      <c r="CP379" s="326"/>
      <c r="CQ379" s="326"/>
      <c r="CR379" s="326"/>
      <c r="CS379" s="326"/>
      <c r="CT379" s="326"/>
      <c r="CU379" s="326"/>
      <c r="CV379" s="326"/>
      <c r="CW379" s="326"/>
      <c r="CX379" s="326"/>
      <c r="CY379" s="326"/>
      <c r="CZ379" s="326"/>
      <c r="DA379" s="326"/>
      <c r="DB379" s="326"/>
      <c r="DC379" s="326"/>
      <c r="DD379" s="326"/>
      <c r="DE379" s="326"/>
      <c r="DF379" s="326"/>
      <c r="DG379" s="326"/>
      <c r="DH379" s="326"/>
      <c r="DI379" s="326"/>
      <c r="DJ379" s="326"/>
      <c r="DK379" s="326"/>
      <c r="DL379" s="326"/>
      <c r="DM379" s="326"/>
      <c r="DN379" s="326"/>
      <c r="DO379" s="326"/>
      <c r="DP379" s="326"/>
      <c r="DQ379" s="326"/>
      <c r="DR379" s="326"/>
      <c r="DS379" s="326"/>
      <c r="DT379" s="326"/>
      <c r="DU379" s="326"/>
      <c r="DV379" s="326"/>
      <c r="DW379" s="326"/>
      <c r="DX379" s="326"/>
      <c r="DY379" s="326"/>
      <c r="DZ379" s="326"/>
      <c r="EA379" s="326"/>
      <c r="EB379" s="326"/>
      <c r="EC379" s="326"/>
      <c r="ED379" s="326"/>
      <c r="EE379" s="326"/>
      <c r="EF379" s="326"/>
      <c r="EG379" s="326"/>
      <c r="EH379" s="326"/>
      <c r="EI379" s="326"/>
      <c r="EJ379" s="326"/>
      <c r="EK379" s="326"/>
      <c r="EL379" s="326"/>
      <c r="EM379" s="326"/>
      <c r="EN379" s="326"/>
      <c r="EO379" s="326"/>
      <c r="EP379" s="326"/>
      <c r="EQ379" s="326"/>
      <c r="ER379" s="326"/>
      <c r="ES379" s="326"/>
      <c r="ET379" s="326"/>
      <c r="EU379" s="326"/>
      <c r="EV379" s="326"/>
      <c r="EW379" s="326"/>
      <c r="EX379" s="326"/>
      <c r="EY379" s="326"/>
      <c r="EZ379" s="326"/>
      <c r="FA379" s="326"/>
      <c r="FB379" s="326"/>
      <c r="FC379" s="326"/>
      <c r="FD379" s="326"/>
      <c r="FE379" s="326"/>
      <c r="FF379" s="326"/>
      <c r="FG379" s="326"/>
      <c r="FH379" s="326"/>
      <c r="FI379" s="326"/>
      <c r="FJ379" s="326"/>
      <c r="FK379" s="326"/>
      <c r="FL379" s="326"/>
      <c r="FM379" s="326"/>
      <c r="FN379" s="326"/>
      <c r="FO379" s="326"/>
      <c r="FP379" s="326"/>
      <c r="FQ379" s="326"/>
      <c r="FR379" s="326"/>
      <c r="FS379" s="326"/>
      <c r="FT379" s="326"/>
      <c r="FU379" s="326"/>
      <c r="FV379" s="326"/>
      <c r="FW379" s="326"/>
      <c r="FX379" s="326"/>
      <c r="FY379" s="326"/>
      <c r="FZ379" s="326"/>
      <c r="GA379" s="326"/>
      <c r="GB379" s="326"/>
      <c r="GC379" s="326"/>
      <c r="GD379" s="326"/>
      <c r="GE379" s="326"/>
      <c r="GF379" s="326"/>
      <c r="GG379" s="326"/>
      <c r="GH379" s="326"/>
      <c r="GI379" s="326"/>
      <c r="GJ379" s="326"/>
      <c r="GK379" s="326"/>
      <c r="GL379" s="326"/>
      <c r="GM379" s="326"/>
      <c r="GN379" s="326"/>
      <c r="GO379" s="326"/>
      <c r="GP379" s="326"/>
      <c r="GQ379" s="326"/>
      <c r="GR379" s="326"/>
      <c r="GS379" s="326"/>
      <c r="GT379" s="326"/>
      <c r="GU379" s="326"/>
      <c r="GV379" s="326"/>
      <c r="GW379" s="326"/>
      <c r="GX379" s="326"/>
      <c r="GY379" s="326"/>
      <c r="GZ379" s="326"/>
      <c r="HA379" s="326"/>
      <c r="HB379" s="326"/>
      <c r="HC379" s="326"/>
      <c r="HD379" s="326"/>
      <c r="HE379" s="326"/>
      <c r="HF379" s="326"/>
      <c r="HG379" s="326"/>
      <c r="HH379" s="326"/>
      <c r="HI379" s="326"/>
      <c r="HJ379" s="326"/>
      <c r="HK379" s="326"/>
      <c r="HL379" s="326"/>
      <c r="HM379" s="326"/>
      <c r="HN379" s="326"/>
      <c r="HO379" s="326"/>
      <c r="HP379" s="326"/>
      <c r="HQ379" s="326"/>
      <c r="HR379" s="326"/>
      <c r="HS379" s="326"/>
      <c r="HT379" s="326"/>
      <c r="HU379" s="326"/>
      <c r="HV379" s="326"/>
      <c r="HW379" s="326"/>
      <c r="HX379" s="326"/>
      <c r="HY379" s="326"/>
      <c r="HZ379" s="326"/>
      <c r="IA379" s="326"/>
      <c r="IB379" s="326"/>
      <c r="IC379" s="326"/>
      <c r="ID379" s="326"/>
      <c r="IE379" s="326"/>
      <c r="IF379" s="326"/>
      <c r="IG379" s="326"/>
      <c r="IH379" s="326"/>
      <c r="II379" s="326"/>
      <c r="IJ379" s="326"/>
      <c r="IK379" s="326"/>
      <c r="IL379" s="326"/>
      <c r="IM379" s="326"/>
      <c r="IN379" s="326"/>
      <c r="IO379" s="326"/>
      <c r="IP379" s="326"/>
      <c r="IQ379" s="326"/>
      <c r="IR379" s="326"/>
      <c r="IS379" s="326"/>
      <c r="IT379" s="326"/>
      <c r="IU379" s="326"/>
      <c r="IV379" s="326"/>
      <c r="IW379" s="326"/>
      <c r="IX379" s="326"/>
      <c r="IY379" s="326"/>
      <c r="IZ379" s="326"/>
      <c r="JA379" s="326"/>
      <c r="JB379" s="326"/>
      <c r="JC379" s="326"/>
      <c r="JD379" s="326"/>
      <c r="JE379" s="326"/>
      <c r="JF379" s="326"/>
      <c r="JG379" s="326"/>
      <c r="JH379" s="326"/>
      <c r="JI379" s="326"/>
      <c r="JJ379" s="326"/>
      <c r="JK379" s="326"/>
      <c r="JL379" s="326"/>
      <c r="JM379" s="326"/>
      <c r="JN379" s="326"/>
      <c r="JO379" s="326"/>
      <c r="JP379" s="326"/>
      <c r="JQ379" s="326"/>
      <c r="JR379" s="326"/>
      <c r="JS379" s="326"/>
      <c r="JT379" s="326"/>
      <c r="JU379" s="326"/>
      <c r="JV379" s="326"/>
      <c r="JW379" s="326"/>
      <c r="JX379" s="326"/>
      <c r="JY379" s="326"/>
      <c r="JZ379" s="326"/>
      <c r="KA379" s="326"/>
      <c r="KB379" s="326"/>
      <c r="KC379" s="326"/>
      <c r="KD379" s="326"/>
      <c r="KE379" s="326"/>
      <c r="KF379" s="326"/>
    </row>
    <row r="380" spans="1:292" s="224" customFormat="1" ht="15" x14ac:dyDescent="0.25">
      <c r="A380" s="205"/>
      <c r="B380" s="332" t="s">
        <v>527</v>
      </c>
      <c r="C380" s="498" t="s">
        <v>770</v>
      </c>
      <c r="D380" s="498"/>
      <c r="E380" s="498"/>
      <c r="F380" s="498"/>
      <c r="G380" s="498"/>
      <c r="H380" s="498"/>
      <c r="I380" s="499" t="s">
        <v>628</v>
      </c>
      <c r="J380" s="499"/>
      <c r="K380" s="499"/>
      <c r="L380" s="499"/>
      <c r="M380" s="499"/>
      <c r="N380" s="499"/>
      <c r="O380" s="204"/>
      <c r="P380" s="204"/>
      <c r="Q380" s="212"/>
      <c r="R380" s="212"/>
      <c r="S380" s="204"/>
      <c r="T380" s="204"/>
      <c r="U380" s="204"/>
      <c r="V380" s="204"/>
      <c r="W380" s="204"/>
      <c r="X380" s="204"/>
      <c r="Y380" s="204"/>
      <c r="Z380" s="204"/>
      <c r="AA380" s="204"/>
      <c r="AB380" s="209"/>
      <c r="AC380" s="209"/>
      <c r="AD380" s="209"/>
      <c r="AE380" s="209"/>
      <c r="AF380" s="209"/>
      <c r="AG380" s="209"/>
      <c r="AH380" s="209"/>
      <c r="AI380" s="209"/>
      <c r="AJ380" s="209"/>
      <c r="AK380" s="209"/>
      <c r="AL380" s="209"/>
      <c r="AM380" s="209"/>
      <c r="AN380" s="209"/>
      <c r="AO380" s="209"/>
      <c r="AP380" s="209"/>
      <c r="AQ380" s="209"/>
      <c r="AR380" s="209"/>
      <c r="AS380" s="209"/>
      <c r="AT380" s="209"/>
      <c r="AU380" s="209"/>
      <c r="AV380" s="209"/>
      <c r="AW380" s="209"/>
      <c r="AX380" s="209"/>
      <c r="AY380" s="209"/>
      <c r="AZ380" s="209"/>
      <c r="BA380" s="209"/>
      <c r="BB380" s="209"/>
      <c r="BC380" s="209"/>
      <c r="BD380" s="209"/>
      <c r="BE380" s="209"/>
      <c r="BF380" s="209"/>
      <c r="BG380" s="209"/>
      <c r="BH380" s="209"/>
      <c r="BI380" s="209"/>
      <c r="BJ380" s="209"/>
      <c r="BK380" s="209"/>
      <c r="BL380" s="209"/>
      <c r="BM380" s="209"/>
      <c r="BN380" s="209"/>
      <c r="BO380" s="209"/>
      <c r="BP380" s="209"/>
      <c r="BQ380" s="209"/>
      <c r="BR380" s="209"/>
      <c r="BS380" s="209"/>
      <c r="BT380" s="209"/>
      <c r="BU380" s="209"/>
      <c r="BV380" s="209"/>
      <c r="BW380" s="209"/>
      <c r="BX380" s="209"/>
      <c r="BY380" s="209"/>
      <c r="BZ380" s="209"/>
      <c r="CA380" s="209"/>
      <c r="CB380" s="209"/>
      <c r="CC380" s="209"/>
      <c r="CD380" s="209"/>
      <c r="CE380" s="209"/>
      <c r="CF380" s="209"/>
      <c r="CG380" s="209"/>
      <c r="CH380" s="209"/>
      <c r="CI380" s="209"/>
      <c r="CJ380" s="209"/>
      <c r="CK380" s="209"/>
      <c r="CL380" s="209"/>
      <c r="CM380" s="209"/>
      <c r="CN380" s="209"/>
      <c r="CO380" s="209"/>
      <c r="CP380" s="209"/>
      <c r="CQ380" s="209"/>
      <c r="CR380" s="209"/>
      <c r="CS380" s="209"/>
      <c r="CT380" s="209"/>
      <c r="CU380" s="209"/>
      <c r="CV380" s="209"/>
      <c r="CW380" s="209"/>
      <c r="CX380" s="209"/>
      <c r="CY380" s="209"/>
      <c r="CZ380" s="209"/>
      <c r="DA380" s="209"/>
      <c r="DB380" s="209"/>
      <c r="DC380" s="209"/>
      <c r="DD380" s="209"/>
      <c r="DE380" s="209"/>
      <c r="DF380" s="209"/>
      <c r="DG380" s="209"/>
      <c r="DH380" s="209"/>
      <c r="DI380" s="209"/>
      <c r="DJ380" s="209"/>
      <c r="DK380" s="209"/>
      <c r="DL380" s="209"/>
      <c r="DM380" s="209"/>
      <c r="DN380" s="209"/>
      <c r="DO380" s="209"/>
      <c r="DP380" s="209"/>
      <c r="DQ380" s="209"/>
      <c r="DR380" s="209"/>
      <c r="DS380" s="209"/>
      <c r="DT380" s="209"/>
      <c r="DU380" s="209"/>
      <c r="DV380" s="209"/>
      <c r="DW380" s="209"/>
      <c r="DX380" s="209"/>
      <c r="DY380" s="209"/>
      <c r="DZ380" s="209"/>
      <c r="EA380" s="209"/>
      <c r="EB380" s="209"/>
      <c r="EC380" s="209"/>
      <c r="ED380" s="209"/>
      <c r="EE380" s="209"/>
      <c r="EF380" s="209"/>
      <c r="EG380" s="209"/>
      <c r="EH380" s="209"/>
      <c r="EI380" s="209"/>
      <c r="EJ380" s="209"/>
      <c r="EK380" s="209"/>
      <c r="EL380" s="209"/>
      <c r="EM380" s="209"/>
      <c r="EN380" s="209"/>
      <c r="EO380" s="209"/>
      <c r="EP380" s="209"/>
      <c r="EQ380" s="209"/>
      <c r="ER380" s="209"/>
      <c r="ES380" s="209"/>
      <c r="ET380" s="209"/>
      <c r="EU380" s="209"/>
      <c r="EV380" s="209"/>
      <c r="EW380" s="209"/>
      <c r="EX380" s="209"/>
      <c r="EY380" s="209"/>
      <c r="EZ380" s="209"/>
      <c r="FA380" s="209"/>
      <c r="FB380" s="209"/>
      <c r="FC380" s="209"/>
      <c r="FD380" s="209"/>
      <c r="FE380" s="209"/>
      <c r="FF380" s="209"/>
      <c r="FG380" s="209"/>
      <c r="FH380" s="209"/>
      <c r="FI380" s="209"/>
      <c r="FJ380" s="209"/>
      <c r="FK380" s="209"/>
      <c r="FL380" s="209"/>
      <c r="FM380" s="209"/>
      <c r="FN380" s="209"/>
      <c r="FO380" s="209"/>
      <c r="FP380" s="209"/>
      <c r="FQ380" s="209"/>
      <c r="FR380" s="209"/>
      <c r="FS380" s="209"/>
      <c r="FT380" s="209"/>
      <c r="FU380" s="209"/>
      <c r="FV380" s="209"/>
      <c r="FW380" s="209"/>
      <c r="FX380" s="209"/>
      <c r="FY380" s="209"/>
      <c r="FZ380" s="209"/>
      <c r="GA380" s="209"/>
      <c r="GB380" s="209"/>
      <c r="GC380" s="209"/>
      <c r="GD380" s="209"/>
      <c r="GE380" s="209"/>
      <c r="GF380" s="209"/>
      <c r="GG380" s="209"/>
      <c r="GH380" s="209"/>
      <c r="GI380" s="209"/>
      <c r="GJ380" s="209"/>
      <c r="GK380" s="209"/>
      <c r="GL380" s="209"/>
      <c r="GM380" s="209"/>
      <c r="GN380" s="209"/>
      <c r="GO380" s="209"/>
      <c r="GP380" s="209"/>
      <c r="GQ380" s="209"/>
      <c r="GR380" s="209"/>
      <c r="GS380" s="209"/>
      <c r="GT380" s="209"/>
      <c r="GU380" s="209"/>
      <c r="GV380" s="209"/>
      <c r="GW380" s="209"/>
      <c r="GX380" s="209"/>
      <c r="GY380" s="209"/>
      <c r="GZ380" s="209"/>
      <c r="HA380" s="209"/>
      <c r="HB380" s="209"/>
      <c r="HC380" s="209"/>
      <c r="HD380" s="209"/>
      <c r="HE380" s="209"/>
      <c r="HF380" s="209"/>
      <c r="HG380" s="209"/>
      <c r="HH380" s="209"/>
      <c r="HI380" s="209"/>
      <c r="HJ380" s="209"/>
      <c r="HK380" s="209"/>
      <c r="HL380" s="209"/>
      <c r="HM380" s="209"/>
      <c r="HN380" s="209"/>
      <c r="HO380" s="209"/>
      <c r="HP380" s="209"/>
      <c r="HQ380" s="209"/>
      <c r="HR380" s="209"/>
      <c r="HS380" s="209"/>
      <c r="HT380" s="209"/>
      <c r="HU380" s="209"/>
      <c r="HV380" s="209"/>
      <c r="HW380" s="209"/>
      <c r="HX380" s="209"/>
      <c r="HY380" s="209"/>
      <c r="HZ380" s="209"/>
      <c r="IA380" s="209"/>
      <c r="IB380" s="209"/>
      <c r="IC380" s="209"/>
      <c r="ID380" s="209"/>
      <c r="IE380" s="209"/>
      <c r="IF380" s="209"/>
      <c r="IG380" s="209"/>
      <c r="IH380" s="209"/>
      <c r="II380" s="209"/>
      <c r="IJ380" s="209"/>
      <c r="IK380" s="209"/>
      <c r="IL380" s="209"/>
      <c r="IM380" s="209"/>
      <c r="IN380" s="209"/>
      <c r="IO380" s="209"/>
      <c r="IP380" s="209"/>
      <c r="IQ380" s="209"/>
      <c r="IR380" s="209"/>
      <c r="IS380" s="209"/>
      <c r="IT380" s="209"/>
      <c r="IU380" s="209"/>
      <c r="IV380" s="209"/>
      <c r="IW380" s="209"/>
      <c r="IX380" s="209"/>
      <c r="IY380" s="209"/>
      <c r="IZ380" s="209"/>
      <c r="JA380" s="209"/>
      <c r="JB380" s="209"/>
      <c r="JC380" s="209"/>
      <c r="JD380" s="209"/>
      <c r="JE380" s="209"/>
      <c r="JF380" s="209"/>
      <c r="JG380" s="209"/>
      <c r="JH380" s="209"/>
      <c r="JI380" s="209" t="s">
        <v>473</v>
      </c>
      <c r="JJ380" s="209" t="s">
        <v>473</v>
      </c>
      <c r="JK380" s="209" t="s">
        <v>473</v>
      </c>
      <c r="JL380" s="209" t="s">
        <v>473</v>
      </c>
      <c r="JM380" s="209" t="s">
        <v>473</v>
      </c>
      <c r="JN380" s="209" t="s">
        <v>473</v>
      </c>
      <c r="JO380" s="209" t="s">
        <v>473</v>
      </c>
      <c r="JP380" s="209" t="s">
        <v>473</v>
      </c>
      <c r="JQ380" s="209" t="s">
        <v>473</v>
      </c>
      <c r="JR380" s="209" t="s">
        <v>473</v>
      </c>
      <c r="JS380" s="209" t="s">
        <v>473</v>
      </c>
      <c r="JT380" s="209" t="s">
        <v>473</v>
      </c>
      <c r="JU380" s="209"/>
      <c r="JV380" s="209"/>
      <c r="JW380" s="209"/>
      <c r="JX380" s="209"/>
      <c r="JY380" s="209"/>
      <c r="JZ380" s="209"/>
      <c r="KA380" s="209"/>
      <c r="KB380" s="209"/>
      <c r="KC380" s="209"/>
      <c r="KD380" s="209"/>
      <c r="KE380" s="209"/>
      <c r="KF380" s="209"/>
    </row>
    <row r="381" spans="1:292" s="333" customFormat="1" ht="21.75" customHeight="1" x14ac:dyDescent="0.25">
      <c r="A381" s="214"/>
      <c r="B381" s="332"/>
      <c r="C381" s="500" t="s">
        <v>528</v>
      </c>
      <c r="D381" s="500"/>
      <c r="E381" s="500"/>
      <c r="F381" s="500"/>
      <c r="G381" s="500"/>
      <c r="H381" s="500"/>
      <c r="I381" s="500"/>
      <c r="J381" s="500"/>
      <c r="K381" s="500"/>
      <c r="L381" s="500"/>
      <c r="M381" s="500"/>
      <c r="N381" s="500"/>
      <c r="Q381" s="334"/>
      <c r="R381" s="334"/>
      <c r="AB381" s="335"/>
      <c r="AC381" s="335"/>
      <c r="AD381" s="335"/>
      <c r="AE381" s="335"/>
      <c r="AF381" s="335"/>
      <c r="AG381" s="335"/>
      <c r="AH381" s="335"/>
      <c r="AI381" s="335"/>
      <c r="AJ381" s="335"/>
      <c r="AK381" s="335"/>
      <c r="AL381" s="335"/>
      <c r="AM381" s="335"/>
      <c r="AN381" s="335"/>
      <c r="AO381" s="335"/>
      <c r="AP381" s="335"/>
      <c r="AQ381" s="335"/>
      <c r="AR381" s="335"/>
      <c r="AS381" s="335"/>
      <c r="AT381" s="335"/>
      <c r="AU381" s="335"/>
      <c r="AV381" s="335"/>
      <c r="AW381" s="335"/>
      <c r="AX381" s="335"/>
      <c r="AY381" s="335"/>
      <c r="AZ381" s="335"/>
      <c r="BA381" s="335"/>
      <c r="BB381" s="335"/>
      <c r="BC381" s="335"/>
      <c r="BD381" s="335"/>
      <c r="BE381" s="335"/>
      <c r="BF381" s="335"/>
      <c r="BG381" s="335"/>
      <c r="BH381" s="335"/>
      <c r="BI381" s="335"/>
      <c r="BJ381" s="335"/>
      <c r="BK381" s="335"/>
      <c r="BL381" s="335"/>
      <c r="BM381" s="335"/>
      <c r="BN381" s="335"/>
      <c r="BO381" s="335"/>
      <c r="BP381" s="335"/>
      <c r="BQ381" s="335"/>
      <c r="BR381" s="335"/>
      <c r="BS381" s="335"/>
      <c r="BT381" s="335"/>
      <c r="BU381" s="335"/>
      <c r="BV381" s="335"/>
      <c r="BW381" s="335"/>
      <c r="BX381" s="335"/>
      <c r="BY381" s="335"/>
      <c r="BZ381" s="335"/>
      <c r="CA381" s="335"/>
      <c r="CB381" s="335"/>
      <c r="CC381" s="335"/>
      <c r="CD381" s="335"/>
      <c r="CE381" s="335"/>
      <c r="CF381" s="335"/>
      <c r="CG381" s="335"/>
      <c r="CH381" s="335"/>
      <c r="CI381" s="335"/>
      <c r="CJ381" s="335"/>
      <c r="CK381" s="335"/>
      <c r="CL381" s="335"/>
      <c r="CM381" s="335"/>
      <c r="CN381" s="335"/>
      <c r="CO381" s="335"/>
      <c r="CP381" s="335"/>
      <c r="CQ381" s="335"/>
      <c r="CR381" s="335"/>
      <c r="CS381" s="335"/>
      <c r="CT381" s="335"/>
      <c r="CU381" s="335"/>
      <c r="CV381" s="335"/>
      <c r="CW381" s="335"/>
      <c r="CX381" s="335"/>
      <c r="CY381" s="335"/>
      <c r="CZ381" s="335"/>
      <c r="DA381" s="335"/>
      <c r="DB381" s="335"/>
      <c r="DC381" s="335"/>
      <c r="DD381" s="335"/>
      <c r="DE381" s="335"/>
      <c r="DF381" s="335"/>
      <c r="DG381" s="335"/>
      <c r="DH381" s="335"/>
      <c r="DI381" s="335"/>
      <c r="DJ381" s="335"/>
      <c r="DK381" s="335"/>
      <c r="DL381" s="335"/>
      <c r="DM381" s="335"/>
      <c r="DN381" s="335"/>
      <c r="DO381" s="335"/>
      <c r="DP381" s="335"/>
      <c r="DQ381" s="335"/>
      <c r="DR381" s="335"/>
      <c r="DS381" s="335"/>
      <c r="DT381" s="335"/>
      <c r="DU381" s="335"/>
      <c r="DV381" s="335"/>
      <c r="DW381" s="335"/>
      <c r="DX381" s="335"/>
      <c r="DY381" s="335"/>
      <c r="DZ381" s="335"/>
      <c r="EA381" s="335"/>
      <c r="EB381" s="335"/>
      <c r="EC381" s="335"/>
      <c r="ED381" s="335"/>
      <c r="EE381" s="335"/>
      <c r="EF381" s="335"/>
      <c r="EG381" s="335"/>
      <c r="EH381" s="335"/>
      <c r="EI381" s="335"/>
      <c r="EJ381" s="335"/>
      <c r="EK381" s="335"/>
      <c r="EL381" s="335"/>
      <c r="EM381" s="335"/>
      <c r="EN381" s="335"/>
      <c r="EO381" s="335"/>
      <c r="EP381" s="335"/>
      <c r="EQ381" s="335"/>
      <c r="ER381" s="335"/>
      <c r="ES381" s="335"/>
      <c r="ET381" s="335"/>
      <c r="EU381" s="335"/>
      <c r="EV381" s="335"/>
      <c r="EW381" s="335"/>
      <c r="EX381" s="335"/>
      <c r="EY381" s="335"/>
      <c r="EZ381" s="335"/>
      <c r="FA381" s="335"/>
      <c r="FB381" s="335"/>
      <c r="FC381" s="335"/>
      <c r="FD381" s="335"/>
      <c r="FE381" s="335"/>
      <c r="FF381" s="335"/>
      <c r="FG381" s="335"/>
      <c r="FH381" s="335"/>
      <c r="FI381" s="335"/>
      <c r="FJ381" s="335"/>
      <c r="FK381" s="335"/>
      <c r="FL381" s="335"/>
      <c r="FM381" s="335"/>
      <c r="FN381" s="335"/>
      <c r="FO381" s="335"/>
      <c r="FP381" s="335"/>
      <c r="FQ381" s="335"/>
      <c r="FR381" s="335"/>
      <c r="FS381" s="335"/>
      <c r="FT381" s="335"/>
      <c r="FU381" s="335"/>
      <c r="FV381" s="335"/>
      <c r="FW381" s="335"/>
      <c r="FX381" s="335"/>
      <c r="FY381" s="335"/>
      <c r="FZ381" s="335"/>
      <c r="GA381" s="335"/>
      <c r="GB381" s="335"/>
      <c r="GC381" s="335"/>
      <c r="GD381" s="335"/>
      <c r="GE381" s="335"/>
      <c r="GF381" s="335"/>
      <c r="GG381" s="335"/>
      <c r="GH381" s="335"/>
      <c r="GI381" s="335"/>
      <c r="GJ381" s="335"/>
      <c r="GK381" s="335"/>
      <c r="GL381" s="335"/>
      <c r="GM381" s="335"/>
      <c r="GN381" s="335"/>
      <c r="GO381" s="335"/>
      <c r="GP381" s="335"/>
      <c r="GQ381" s="335"/>
      <c r="GR381" s="335"/>
      <c r="GS381" s="335"/>
      <c r="GT381" s="335"/>
      <c r="GU381" s="335"/>
      <c r="GV381" s="335"/>
      <c r="GW381" s="335"/>
      <c r="GX381" s="335"/>
      <c r="GY381" s="335"/>
      <c r="GZ381" s="335"/>
      <c r="HA381" s="335"/>
      <c r="HB381" s="335"/>
      <c r="HC381" s="335"/>
      <c r="HD381" s="335"/>
      <c r="HE381" s="335"/>
      <c r="HF381" s="335"/>
      <c r="HG381" s="335"/>
      <c r="HH381" s="335"/>
      <c r="HI381" s="335"/>
      <c r="HJ381" s="335"/>
      <c r="HK381" s="335"/>
      <c r="HL381" s="335"/>
      <c r="HM381" s="335"/>
      <c r="HN381" s="335"/>
      <c r="HO381" s="335"/>
      <c r="HP381" s="335"/>
      <c r="HQ381" s="335"/>
      <c r="HR381" s="335"/>
      <c r="HS381" s="335"/>
      <c r="HT381" s="335"/>
      <c r="HU381" s="335"/>
      <c r="HV381" s="335"/>
      <c r="HW381" s="335"/>
      <c r="HX381" s="335"/>
      <c r="HY381" s="335"/>
      <c r="HZ381" s="335"/>
      <c r="IA381" s="335"/>
      <c r="IB381" s="335"/>
      <c r="IC381" s="335"/>
      <c r="ID381" s="335"/>
      <c r="IE381" s="335"/>
      <c r="IF381" s="335"/>
      <c r="IG381" s="335"/>
      <c r="IH381" s="335"/>
      <c r="II381" s="335"/>
      <c r="IJ381" s="335"/>
      <c r="IK381" s="335"/>
      <c r="IL381" s="335"/>
      <c r="IM381" s="335"/>
      <c r="IN381" s="335"/>
      <c r="IO381" s="335"/>
      <c r="IP381" s="335"/>
      <c r="IQ381" s="335"/>
      <c r="IR381" s="335"/>
      <c r="IS381" s="335"/>
      <c r="IT381" s="335"/>
      <c r="IU381" s="335"/>
      <c r="IV381" s="335"/>
      <c r="IW381" s="335"/>
      <c r="IX381" s="335"/>
      <c r="IY381" s="335"/>
      <c r="IZ381" s="335"/>
      <c r="JA381" s="335"/>
      <c r="JB381" s="335"/>
      <c r="JC381" s="335"/>
      <c r="JD381" s="335"/>
      <c r="JE381" s="335"/>
      <c r="JF381" s="335"/>
      <c r="JG381" s="335"/>
      <c r="JH381" s="335"/>
      <c r="JI381" s="335"/>
      <c r="JJ381" s="335"/>
      <c r="JK381" s="335"/>
      <c r="JL381" s="335"/>
      <c r="JM381" s="335"/>
      <c r="JN381" s="335"/>
      <c r="JO381" s="335"/>
      <c r="JP381" s="335"/>
      <c r="JQ381" s="335"/>
      <c r="JR381" s="335"/>
      <c r="JS381" s="335"/>
      <c r="JT381" s="335"/>
      <c r="JU381" s="335"/>
      <c r="JV381" s="335"/>
      <c r="JW381" s="335"/>
      <c r="JX381" s="335"/>
      <c r="JY381" s="335"/>
      <c r="JZ381" s="335"/>
      <c r="KA381" s="335"/>
      <c r="KB381" s="335"/>
      <c r="KC381" s="335"/>
      <c r="KD381" s="335"/>
      <c r="KE381" s="335"/>
      <c r="KF381" s="335"/>
    </row>
    <row r="382" spans="1:292" s="333" customFormat="1" ht="16.5" customHeight="1" x14ac:dyDescent="0.25">
      <c r="A382" s="214"/>
      <c r="B382" s="332"/>
      <c r="C382" s="336"/>
      <c r="D382" s="336"/>
      <c r="E382" s="336"/>
      <c r="F382" s="336"/>
      <c r="G382" s="336"/>
      <c r="H382" s="336"/>
      <c r="I382" s="336"/>
      <c r="J382" s="336"/>
      <c r="K382" s="336"/>
      <c r="L382" s="336"/>
      <c r="M382" s="336"/>
      <c r="N382" s="336"/>
      <c r="Q382" s="334"/>
      <c r="R382" s="334"/>
      <c r="AB382" s="335"/>
      <c r="AC382" s="335"/>
      <c r="AD382" s="335"/>
      <c r="AE382" s="335"/>
      <c r="AF382" s="335"/>
      <c r="AG382" s="335"/>
      <c r="AH382" s="335"/>
      <c r="AI382" s="335"/>
      <c r="AJ382" s="335"/>
      <c r="AK382" s="335"/>
      <c r="AL382" s="335"/>
      <c r="AM382" s="335"/>
      <c r="AN382" s="335"/>
      <c r="AO382" s="335"/>
      <c r="AP382" s="335"/>
      <c r="AQ382" s="335"/>
      <c r="AR382" s="335"/>
      <c r="AS382" s="335"/>
      <c r="AT382" s="335"/>
      <c r="AU382" s="335"/>
      <c r="AV382" s="335"/>
      <c r="AW382" s="335"/>
      <c r="AX382" s="335"/>
      <c r="AY382" s="335"/>
      <c r="AZ382" s="335"/>
      <c r="BA382" s="335"/>
      <c r="BB382" s="335"/>
      <c r="BC382" s="335"/>
      <c r="BD382" s="335"/>
      <c r="BE382" s="335"/>
      <c r="BF382" s="335"/>
      <c r="BG382" s="335"/>
      <c r="BH382" s="335"/>
      <c r="BI382" s="335"/>
      <c r="BJ382" s="335"/>
      <c r="BK382" s="335"/>
      <c r="BL382" s="335"/>
      <c r="BM382" s="335"/>
      <c r="BN382" s="335"/>
      <c r="BO382" s="335"/>
      <c r="BP382" s="335"/>
      <c r="BQ382" s="335"/>
      <c r="BR382" s="335"/>
      <c r="BS382" s="335"/>
      <c r="BT382" s="335"/>
      <c r="BU382" s="335"/>
      <c r="BV382" s="335"/>
      <c r="BW382" s="335"/>
      <c r="BX382" s="335"/>
      <c r="BY382" s="335"/>
      <c r="BZ382" s="335"/>
      <c r="CA382" s="335"/>
      <c r="CB382" s="335"/>
      <c r="CC382" s="335"/>
      <c r="CD382" s="335"/>
      <c r="CE382" s="335"/>
      <c r="CF382" s="335"/>
      <c r="CG382" s="335"/>
      <c r="CH382" s="335"/>
      <c r="CI382" s="335"/>
      <c r="CJ382" s="335"/>
      <c r="CK382" s="335"/>
      <c r="CL382" s="335"/>
      <c r="CM382" s="335"/>
      <c r="CN382" s="335"/>
      <c r="CO382" s="335"/>
      <c r="CP382" s="335"/>
      <c r="CQ382" s="335"/>
      <c r="CR382" s="335"/>
      <c r="CS382" s="335"/>
      <c r="CT382" s="335"/>
      <c r="CU382" s="335"/>
      <c r="CV382" s="335"/>
      <c r="CW382" s="335"/>
      <c r="CX382" s="335"/>
      <c r="CY382" s="335"/>
      <c r="CZ382" s="335"/>
      <c r="DA382" s="335"/>
      <c r="DB382" s="335"/>
      <c r="DC382" s="335"/>
      <c r="DD382" s="335"/>
      <c r="DE382" s="335"/>
      <c r="DF382" s="335"/>
      <c r="DG382" s="335"/>
      <c r="DH382" s="335"/>
      <c r="DI382" s="335"/>
      <c r="DJ382" s="335"/>
      <c r="DK382" s="335"/>
      <c r="DL382" s="335"/>
      <c r="DM382" s="335"/>
      <c r="DN382" s="335"/>
      <c r="DO382" s="335"/>
      <c r="DP382" s="335"/>
      <c r="DQ382" s="335"/>
      <c r="DR382" s="335"/>
      <c r="DS382" s="335"/>
      <c r="DT382" s="335"/>
      <c r="DU382" s="335"/>
      <c r="DV382" s="335"/>
      <c r="DW382" s="335"/>
      <c r="DX382" s="335"/>
      <c r="DY382" s="335"/>
      <c r="DZ382" s="335"/>
      <c r="EA382" s="335"/>
      <c r="EB382" s="335"/>
      <c r="EC382" s="335"/>
      <c r="ED382" s="335"/>
      <c r="EE382" s="335"/>
      <c r="EF382" s="335"/>
      <c r="EG382" s="335"/>
      <c r="EH382" s="335"/>
      <c r="EI382" s="335"/>
      <c r="EJ382" s="335"/>
      <c r="EK382" s="335"/>
      <c r="EL382" s="335"/>
      <c r="EM382" s="335"/>
      <c r="EN382" s="335"/>
      <c r="EO382" s="335"/>
      <c r="EP382" s="335"/>
      <c r="EQ382" s="335"/>
      <c r="ER382" s="335"/>
      <c r="ES382" s="335"/>
      <c r="ET382" s="335"/>
      <c r="EU382" s="335"/>
      <c r="EV382" s="335"/>
      <c r="EW382" s="335"/>
      <c r="EX382" s="335"/>
      <c r="EY382" s="335"/>
      <c r="EZ382" s="335"/>
      <c r="FA382" s="335"/>
      <c r="FB382" s="335"/>
      <c r="FC382" s="335"/>
      <c r="FD382" s="335"/>
      <c r="FE382" s="335"/>
      <c r="FF382" s="335"/>
      <c r="FG382" s="335"/>
      <c r="FH382" s="335"/>
      <c r="FI382" s="335"/>
      <c r="FJ382" s="335"/>
      <c r="FK382" s="335"/>
      <c r="FL382" s="335"/>
      <c r="FM382" s="335"/>
      <c r="FN382" s="335"/>
      <c r="FO382" s="335"/>
      <c r="FP382" s="335"/>
      <c r="FQ382" s="335"/>
      <c r="FR382" s="335"/>
      <c r="FS382" s="335"/>
      <c r="FT382" s="335"/>
      <c r="FU382" s="335"/>
      <c r="FV382" s="335"/>
      <c r="FW382" s="335"/>
      <c r="FX382" s="335"/>
      <c r="FY382" s="335"/>
      <c r="FZ382" s="335"/>
      <c r="GA382" s="335"/>
      <c r="GB382" s="335"/>
      <c r="GC382" s="335"/>
      <c r="GD382" s="335"/>
      <c r="GE382" s="335"/>
      <c r="GF382" s="335"/>
      <c r="GG382" s="335"/>
      <c r="GH382" s="335"/>
      <c r="GI382" s="335"/>
      <c r="GJ382" s="335"/>
      <c r="GK382" s="335"/>
      <c r="GL382" s="335"/>
      <c r="GM382" s="335"/>
      <c r="GN382" s="335"/>
      <c r="GO382" s="335"/>
      <c r="GP382" s="335"/>
      <c r="GQ382" s="335"/>
      <c r="GR382" s="335"/>
      <c r="GS382" s="335"/>
      <c r="GT382" s="335"/>
      <c r="GU382" s="335"/>
      <c r="GV382" s="335"/>
      <c r="GW382" s="335"/>
      <c r="GX382" s="335"/>
      <c r="GY382" s="335"/>
      <c r="GZ382" s="335"/>
      <c r="HA382" s="335"/>
      <c r="HB382" s="335"/>
      <c r="HC382" s="335"/>
      <c r="HD382" s="335"/>
      <c r="HE382" s="335"/>
      <c r="HF382" s="335"/>
      <c r="HG382" s="335"/>
      <c r="HH382" s="335"/>
      <c r="HI382" s="335"/>
      <c r="HJ382" s="335"/>
      <c r="HK382" s="335"/>
      <c r="HL382" s="335"/>
      <c r="HM382" s="335"/>
      <c r="HN382" s="335"/>
      <c r="HO382" s="335"/>
      <c r="HP382" s="335"/>
      <c r="HQ382" s="335"/>
      <c r="HR382" s="335"/>
      <c r="HS382" s="335"/>
      <c r="HT382" s="335"/>
      <c r="HU382" s="335"/>
      <c r="HV382" s="335"/>
      <c r="HW382" s="335"/>
      <c r="HX382" s="335"/>
      <c r="HY382" s="335"/>
      <c r="HZ382" s="335"/>
      <c r="IA382" s="335"/>
      <c r="IB382" s="335"/>
      <c r="IC382" s="335"/>
      <c r="ID382" s="335"/>
      <c r="IE382" s="335"/>
      <c r="IF382" s="335"/>
      <c r="IG382" s="335"/>
      <c r="IH382" s="335"/>
      <c r="II382" s="335"/>
      <c r="IJ382" s="335"/>
      <c r="IK382" s="335"/>
      <c r="IL382" s="335"/>
      <c r="IM382" s="335"/>
      <c r="IN382" s="335"/>
      <c r="IO382" s="335"/>
      <c r="IP382" s="335"/>
      <c r="IQ382" s="335"/>
      <c r="IR382" s="335"/>
      <c r="IS382" s="335"/>
      <c r="IT382" s="335"/>
      <c r="IU382" s="335"/>
      <c r="IV382" s="335"/>
      <c r="IW382" s="335"/>
      <c r="IX382" s="335"/>
      <c r="IY382" s="335"/>
      <c r="IZ382" s="335"/>
      <c r="JA382" s="335"/>
      <c r="JB382" s="335"/>
      <c r="JC382" s="335"/>
      <c r="JD382" s="335"/>
      <c r="JE382" s="335"/>
      <c r="JF382" s="335"/>
      <c r="JG382" s="335"/>
      <c r="JH382" s="335"/>
      <c r="JI382" s="335"/>
      <c r="JJ382" s="335"/>
      <c r="JK382" s="335"/>
      <c r="JL382" s="335"/>
      <c r="JM382" s="335"/>
      <c r="JN382" s="335"/>
      <c r="JO382" s="335"/>
      <c r="JP382" s="335"/>
      <c r="JQ382" s="335"/>
      <c r="JR382" s="335"/>
      <c r="JS382" s="335"/>
      <c r="JT382" s="335"/>
      <c r="JU382" s="335"/>
      <c r="JV382" s="335"/>
      <c r="JW382" s="335"/>
      <c r="JX382" s="335"/>
      <c r="JY382" s="335"/>
      <c r="JZ382" s="335"/>
      <c r="KA382" s="335"/>
      <c r="KB382" s="335"/>
      <c r="KC382" s="335"/>
      <c r="KD382" s="335"/>
      <c r="KE382" s="335"/>
      <c r="KF382" s="335"/>
    </row>
    <row r="383" spans="1:292" s="224" customFormat="1" ht="15" x14ac:dyDescent="0.25">
      <c r="A383" s="205"/>
      <c r="B383" s="332" t="s">
        <v>529</v>
      </c>
      <c r="C383" s="498" t="s">
        <v>687</v>
      </c>
      <c r="D383" s="498"/>
      <c r="E383" s="498"/>
      <c r="F383" s="498"/>
      <c r="G383" s="498"/>
      <c r="H383" s="498"/>
      <c r="I383" s="499" t="s">
        <v>688</v>
      </c>
      <c r="J383" s="499"/>
      <c r="K383" s="499"/>
      <c r="L383" s="499"/>
      <c r="M383" s="499"/>
      <c r="N383" s="499"/>
      <c r="O383" s="204"/>
      <c r="P383" s="204"/>
      <c r="Q383" s="212"/>
      <c r="R383" s="212"/>
      <c r="S383" s="204"/>
      <c r="T383" s="204"/>
      <c r="U383" s="204"/>
      <c r="V383" s="204"/>
      <c r="W383" s="204"/>
      <c r="X383" s="204"/>
      <c r="Y383" s="204"/>
      <c r="Z383" s="204"/>
      <c r="AA383" s="204"/>
      <c r="AB383" s="209"/>
      <c r="AC383" s="209"/>
      <c r="AD383" s="209"/>
      <c r="AE383" s="209"/>
      <c r="AF383" s="209"/>
      <c r="AG383" s="209"/>
      <c r="AH383" s="209"/>
      <c r="AI383" s="209"/>
      <c r="AJ383" s="209"/>
      <c r="AK383" s="209"/>
      <c r="AL383" s="209"/>
      <c r="AM383" s="209"/>
      <c r="AN383" s="209"/>
      <c r="AO383" s="209"/>
      <c r="AP383" s="209"/>
      <c r="AQ383" s="209"/>
      <c r="AR383" s="209"/>
      <c r="AS383" s="209"/>
      <c r="AT383" s="209"/>
      <c r="AU383" s="209"/>
      <c r="AV383" s="209"/>
      <c r="AW383" s="209"/>
      <c r="AX383" s="209"/>
      <c r="AY383" s="209"/>
      <c r="AZ383" s="209"/>
      <c r="BA383" s="209"/>
      <c r="BB383" s="209"/>
      <c r="BC383" s="209"/>
      <c r="BD383" s="209"/>
      <c r="BE383" s="209"/>
      <c r="BF383" s="209"/>
      <c r="BG383" s="209"/>
      <c r="BH383" s="209"/>
      <c r="BI383" s="209"/>
      <c r="BJ383" s="209"/>
      <c r="BK383" s="209"/>
      <c r="BL383" s="209"/>
      <c r="BM383" s="209"/>
      <c r="BN383" s="209"/>
      <c r="BO383" s="209"/>
      <c r="BP383" s="209"/>
      <c r="BQ383" s="209"/>
      <c r="BR383" s="209"/>
      <c r="BS383" s="209"/>
      <c r="BT383" s="209"/>
      <c r="BU383" s="209"/>
      <c r="BV383" s="209"/>
      <c r="BW383" s="209"/>
      <c r="BX383" s="209"/>
      <c r="BY383" s="209"/>
      <c r="BZ383" s="209"/>
      <c r="CA383" s="209"/>
      <c r="CB383" s="209"/>
      <c r="CC383" s="209"/>
      <c r="CD383" s="209"/>
      <c r="CE383" s="209"/>
      <c r="CF383" s="209"/>
      <c r="CG383" s="209"/>
      <c r="CH383" s="209"/>
      <c r="CI383" s="209"/>
      <c r="CJ383" s="209"/>
      <c r="CK383" s="209"/>
      <c r="CL383" s="209"/>
      <c r="CM383" s="209"/>
      <c r="CN383" s="209"/>
      <c r="CO383" s="209"/>
      <c r="CP383" s="209"/>
      <c r="CQ383" s="209"/>
      <c r="CR383" s="209"/>
      <c r="CS383" s="209"/>
      <c r="CT383" s="209"/>
      <c r="CU383" s="209"/>
      <c r="CV383" s="209"/>
      <c r="CW383" s="209"/>
      <c r="CX383" s="209"/>
      <c r="CY383" s="209"/>
      <c r="CZ383" s="209"/>
      <c r="DA383" s="209"/>
      <c r="DB383" s="209"/>
      <c r="DC383" s="209"/>
      <c r="DD383" s="209"/>
      <c r="DE383" s="209"/>
      <c r="DF383" s="209"/>
      <c r="DG383" s="209"/>
      <c r="DH383" s="209"/>
      <c r="DI383" s="209"/>
      <c r="DJ383" s="209"/>
      <c r="DK383" s="209"/>
      <c r="DL383" s="209"/>
      <c r="DM383" s="209"/>
      <c r="DN383" s="209"/>
      <c r="DO383" s="209"/>
      <c r="DP383" s="209"/>
      <c r="DQ383" s="209"/>
      <c r="DR383" s="209"/>
      <c r="DS383" s="209"/>
      <c r="DT383" s="209"/>
      <c r="DU383" s="209"/>
      <c r="DV383" s="209"/>
      <c r="DW383" s="209"/>
      <c r="DX383" s="209"/>
      <c r="DY383" s="209"/>
      <c r="DZ383" s="209"/>
      <c r="EA383" s="209"/>
      <c r="EB383" s="209"/>
      <c r="EC383" s="209"/>
      <c r="ED383" s="209"/>
      <c r="EE383" s="209"/>
      <c r="EF383" s="209"/>
      <c r="EG383" s="209"/>
      <c r="EH383" s="209"/>
      <c r="EI383" s="209"/>
      <c r="EJ383" s="209"/>
      <c r="EK383" s="209"/>
      <c r="EL383" s="209"/>
      <c r="EM383" s="209"/>
      <c r="EN383" s="209"/>
      <c r="EO383" s="209"/>
      <c r="EP383" s="209"/>
      <c r="EQ383" s="209"/>
      <c r="ER383" s="209"/>
      <c r="ES383" s="209"/>
      <c r="ET383" s="209"/>
      <c r="EU383" s="209"/>
      <c r="EV383" s="209"/>
      <c r="EW383" s="209"/>
      <c r="EX383" s="209"/>
      <c r="EY383" s="209"/>
      <c r="EZ383" s="209"/>
      <c r="FA383" s="209"/>
      <c r="FB383" s="209"/>
      <c r="FC383" s="209"/>
      <c r="FD383" s="209"/>
      <c r="FE383" s="209"/>
      <c r="FF383" s="209"/>
      <c r="FG383" s="209"/>
      <c r="FH383" s="209"/>
      <c r="FI383" s="209"/>
      <c r="FJ383" s="209"/>
      <c r="FK383" s="209"/>
      <c r="FL383" s="209"/>
      <c r="FM383" s="209"/>
      <c r="FN383" s="209"/>
      <c r="FO383" s="209"/>
      <c r="FP383" s="209"/>
      <c r="FQ383" s="209"/>
      <c r="FR383" s="209"/>
      <c r="FS383" s="209"/>
      <c r="FT383" s="209"/>
      <c r="FU383" s="209"/>
      <c r="FV383" s="209"/>
      <c r="FW383" s="209"/>
      <c r="FX383" s="209"/>
      <c r="FY383" s="209"/>
      <c r="FZ383" s="209"/>
      <c r="GA383" s="209"/>
      <c r="GB383" s="209"/>
      <c r="GC383" s="209"/>
      <c r="GD383" s="209"/>
      <c r="GE383" s="209"/>
      <c r="GF383" s="209"/>
      <c r="GG383" s="209"/>
      <c r="GH383" s="209"/>
      <c r="GI383" s="209"/>
      <c r="GJ383" s="209"/>
      <c r="GK383" s="209"/>
      <c r="GL383" s="209"/>
      <c r="GM383" s="209"/>
      <c r="GN383" s="209"/>
      <c r="GO383" s="209"/>
      <c r="GP383" s="209"/>
      <c r="GQ383" s="209"/>
      <c r="GR383" s="209"/>
      <c r="GS383" s="209"/>
      <c r="GT383" s="209"/>
      <c r="GU383" s="209"/>
      <c r="GV383" s="209"/>
      <c r="GW383" s="209"/>
      <c r="GX383" s="209"/>
      <c r="GY383" s="209"/>
      <c r="GZ383" s="209"/>
      <c r="HA383" s="209"/>
      <c r="HB383" s="209"/>
      <c r="HC383" s="209"/>
      <c r="HD383" s="209"/>
      <c r="HE383" s="209"/>
      <c r="HF383" s="209"/>
      <c r="HG383" s="209"/>
      <c r="HH383" s="209"/>
      <c r="HI383" s="209"/>
      <c r="HJ383" s="209"/>
      <c r="HK383" s="209"/>
      <c r="HL383" s="209"/>
      <c r="HM383" s="209"/>
      <c r="HN383" s="209"/>
      <c r="HO383" s="209"/>
      <c r="HP383" s="209"/>
      <c r="HQ383" s="209"/>
      <c r="HR383" s="209"/>
      <c r="HS383" s="209"/>
      <c r="HT383" s="209"/>
      <c r="HU383" s="209"/>
      <c r="HV383" s="209"/>
      <c r="HW383" s="209"/>
      <c r="HX383" s="209"/>
      <c r="HY383" s="209"/>
      <c r="HZ383" s="209"/>
      <c r="IA383" s="209"/>
      <c r="IB383" s="209"/>
      <c r="IC383" s="209"/>
      <c r="ID383" s="209"/>
      <c r="IE383" s="209"/>
      <c r="IF383" s="209"/>
      <c r="IG383" s="209"/>
      <c r="IH383" s="209"/>
      <c r="II383" s="209"/>
      <c r="IJ383" s="209"/>
      <c r="IK383" s="209"/>
      <c r="IL383" s="209"/>
      <c r="IM383" s="209"/>
      <c r="IN383" s="209"/>
      <c r="IO383" s="209"/>
      <c r="IP383" s="209"/>
      <c r="IQ383" s="209"/>
      <c r="IR383" s="209"/>
      <c r="IS383" s="209"/>
      <c r="IT383" s="209"/>
      <c r="IU383" s="209"/>
      <c r="IV383" s="209"/>
      <c r="IW383" s="209"/>
      <c r="IX383" s="209"/>
      <c r="IY383" s="209"/>
      <c r="IZ383" s="209"/>
      <c r="JA383" s="209"/>
      <c r="JB383" s="209"/>
      <c r="JC383" s="209"/>
      <c r="JD383" s="209"/>
      <c r="JE383" s="209"/>
      <c r="JF383" s="209"/>
      <c r="JG383" s="209"/>
      <c r="JH383" s="209"/>
      <c r="JI383" s="209"/>
      <c r="JJ383" s="209"/>
      <c r="JK383" s="209"/>
      <c r="JL383" s="209"/>
      <c r="JM383" s="209"/>
      <c r="JN383" s="209"/>
      <c r="JO383" s="209"/>
      <c r="JP383" s="209"/>
      <c r="JQ383" s="209"/>
      <c r="JR383" s="209"/>
      <c r="JS383" s="209"/>
      <c r="JT383" s="209"/>
      <c r="JU383" s="209" t="s">
        <v>473</v>
      </c>
      <c r="JV383" s="209" t="s">
        <v>473</v>
      </c>
      <c r="JW383" s="209" t="s">
        <v>473</v>
      </c>
      <c r="JX383" s="209" t="s">
        <v>473</v>
      </c>
      <c r="JY383" s="209" t="s">
        <v>473</v>
      </c>
      <c r="JZ383" s="209" t="s">
        <v>473</v>
      </c>
      <c r="KA383" s="209" t="s">
        <v>473</v>
      </c>
      <c r="KB383" s="209" t="s">
        <v>473</v>
      </c>
      <c r="KC383" s="209" t="s">
        <v>473</v>
      </c>
      <c r="KD383" s="209" t="s">
        <v>473</v>
      </c>
      <c r="KE383" s="209" t="s">
        <v>473</v>
      </c>
      <c r="KF383" s="209" t="s">
        <v>473</v>
      </c>
    </row>
    <row r="384" spans="1:292" s="333" customFormat="1" ht="16.5" customHeight="1" x14ac:dyDescent="0.25">
      <c r="A384" s="214"/>
      <c r="C384" s="500" t="s">
        <v>528</v>
      </c>
      <c r="D384" s="500"/>
      <c r="E384" s="500"/>
      <c r="F384" s="500"/>
      <c r="G384" s="500"/>
      <c r="H384" s="500"/>
      <c r="I384" s="500"/>
      <c r="J384" s="500"/>
      <c r="K384" s="500"/>
      <c r="L384" s="500"/>
      <c r="M384" s="500"/>
      <c r="N384" s="500"/>
      <c r="Q384" s="334"/>
      <c r="R384" s="334"/>
      <c r="AB384" s="335"/>
      <c r="AC384" s="335"/>
      <c r="AD384" s="335"/>
      <c r="AE384" s="335"/>
      <c r="AF384" s="335"/>
      <c r="AG384" s="335"/>
      <c r="AH384" s="335"/>
      <c r="AI384" s="335"/>
      <c r="AJ384" s="335"/>
      <c r="AK384" s="335"/>
      <c r="AL384" s="335"/>
      <c r="AM384" s="335"/>
      <c r="AN384" s="335"/>
      <c r="AO384" s="335"/>
      <c r="AP384" s="335"/>
      <c r="AQ384" s="335"/>
      <c r="AR384" s="335"/>
      <c r="AS384" s="335"/>
      <c r="AT384" s="335"/>
      <c r="AU384" s="335"/>
      <c r="AV384" s="335"/>
      <c r="AW384" s="335"/>
      <c r="AX384" s="335"/>
      <c r="AY384" s="335"/>
      <c r="AZ384" s="335"/>
      <c r="BA384" s="335"/>
      <c r="BB384" s="335"/>
      <c r="BC384" s="335"/>
      <c r="BD384" s="335"/>
      <c r="BE384" s="335"/>
      <c r="BF384" s="335"/>
      <c r="BG384" s="335"/>
      <c r="BH384" s="335"/>
      <c r="BI384" s="335"/>
      <c r="BJ384" s="335"/>
      <c r="BK384" s="335"/>
      <c r="BL384" s="335"/>
      <c r="BM384" s="335"/>
      <c r="BN384" s="335"/>
      <c r="BO384" s="335"/>
      <c r="BP384" s="335"/>
      <c r="BQ384" s="335"/>
      <c r="BR384" s="335"/>
      <c r="BS384" s="335"/>
      <c r="BT384" s="335"/>
      <c r="BU384" s="335"/>
      <c r="BV384" s="335"/>
      <c r="BW384" s="335"/>
      <c r="BX384" s="335"/>
      <c r="BY384" s="335"/>
      <c r="BZ384" s="335"/>
      <c r="CA384" s="335"/>
      <c r="CB384" s="335"/>
      <c r="CC384" s="335"/>
      <c r="CD384" s="335"/>
      <c r="CE384" s="335"/>
      <c r="CF384" s="335"/>
      <c r="CG384" s="335"/>
      <c r="CH384" s="335"/>
      <c r="CI384" s="335"/>
      <c r="CJ384" s="335"/>
      <c r="CK384" s="335"/>
      <c r="CL384" s="335"/>
      <c r="CM384" s="335"/>
      <c r="CN384" s="335"/>
      <c r="CO384" s="335"/>
      <c r="CP384" s="335"/>
      <c r="CQ384" s="335"/>
      <c r="CR384" s="335"/>
      <c r="CS384" s="335"/>
      <c r="CT384" s="335"/>
      <c r="CU384" s="335"/>
      <c r="CV384" s="335"/>
      <c r="CW384" s="335"/>
      <c r="CX384" s="335"/>
      <c r="CY384" s="335"/>
      <c r="CZ384" s="335"/>
      <c r="DA384" s="335"/>
      <c r="DB384" s="335"/>
      <c r="DC384" s="335"/>
      <c r="DD384" s="335"/>
      <c r="DE384" s="335"/>
      <c r="DF384" s="335"/>
      <c r="DG384" s="335"/>
      <c r="DH384" s="335"/>
      <c r="DI384" s="335"/>
      <c r="DJ384" s="335"/>
      <c r="DK384" s="335"/>
      <c r="DL384" s="335"/>
      <c r="DM384" s="335"/>
      <c r="DN384" s="335"/>
      <c r="DO384" s="335"/>
      <c r="DP384" s="335"/>
      <c r="DQ384" s="335"/>
      <c r="DR384" s="335"/>
      <c r="DS384" s="335"/>
      <c r="DT384" s="335"/>
      <c r="DU384" s="335"/>
      <c r="DV384" s="335"/>
      <c r="DW384" s="335"/>
      <c r="DX384" s="335"/>
      <c r="DY384" s="335"/>
      <c r="DZ384" s="335"/>
      <c r="EA384" s="335"/>
      <c r="EB384" s="335"/>
      <c r="EC384" s="335"/>
      <c r="ED384" s="335"/>
      <c r="EE384" s="335"/>
      <c r="EF384" s="335"/>
      <c r="EG384" s="335"/>
      <c r="EH384" s="335"/>
      <c r="EI384" s="335"/>
      <c r="EJ384" s="335"/>
      <c r="EK384" s="335"/>
      <c r="EL384" s="335"/>
      <c r="EM384" s="335"/>
      <c r="EN384" s="335"/>
      <c r="EO384" s="335"/>
      <c r="EP384" s="335"/>
      <c r="EQ384" s="335"/>
      <c r="ER384" s="335"/>
      <c r="ES384" s="335"/>
      <c r="ET384" s="335"/>
      <c r="EU384" s="335"/>
      <c r="EV384" s="335"/>
      <c r="EW384" s="335"/>
      <c r="EX384" s="335"/>
      <c r="EY384" s="335"/>
      <c r="EZ384" s="335"/>
      <c r="FA384" s="335"/>
      <c r="FB384" s="335"/>
      <c r="FC384" s="335"/>
      <c r="FD384" s="335"/>
      <c r="FE384" s="335"/>
      <c r="FF384" s="335"/>
      <c r="FG384" s="335"/>
      <c r="FH384" s="335"/>
      <c r="FI384" s="335"/>
      <c r="FJ384" s="335"/>
      <c r="FK384" s="335"/>
      <c r="FL384" s="335"/>
      <c r="FM384" s="335"/>
      <c r="FN384" s="335"/>
      <c r="FO384" s="335"/>
      <c r="FP384" s="335"/>
      <c r="FQ384" s="335"/>
      <c r="FR384" s="335"/>
      <c r="FS384" s="335"/>
      <c r="FT384" s="335"/>
      <c r="FU384" s="335"/>
      <c r="FV384" s="335"/>
      <c r="FW384" s="335"/>
      <c r="FX384" s="335"/>
      <c r="FY384" s="335"/>
      <c r="FZ384" s="335"/>
      <c r="GA384" s="335"/>
      <c r="GB384" s="335"/>
      <c r="GC384" s="335"/>
      <c r="GD384" s="335"/>
      <c r="GE384" s="335"/>
      <c r="GF384" s="335"/>
      <c r="GG384" s="335"/>
      <c r="GH384" s="335"/>
      <c r="GI384" s="335"/>
      <c r="GJ384" s="335"/>
      <c r="GK384" s="335"/>
      <c r="GL384" s="335"/>
      <c r="GM384" s="335"/>
      <c r="GN384" s="335"/>
      <c r="GO384" s="335"/>
      <c r="GP384" s="335"/>
      <c r="GQ384" s="335"/>
      <c r="GR384" s="335"/>
      <c r="GS384" s="335"/>
      <c r="GT384" s="335"/>
      <c r="GU384" s="335"/>
      <c r="GV384" s="335"/>
      <c r="GW384" s="335"/>
      <c r="GX384" s="335"/>
      <c r="GY384" s="335"/>
      <c r="GZ384" s="335"/>
      <c r="HA384" s="335"/>
      <c r="HB384" s="335"/>
      <c r="HC384" s="335"/>
      <c r="HD384" s="335"/>
      <c r="HE384" s="335"/>
      <c r="HF384" s="335"/>
      <c r="HG384" s="335"/>
      <c r="HH384" s="335"/>
      <c r="HI384" s="335"/>
      <c r="HJ384" s="335"/>
      <c r="HK384" s="335"/>
      <c r="HL384" s="335"/>
      <c r="HM384" s="335"/>
      <c r="HN384" s="335"/>
      <c r="HO384" s="335"/>
      <c r="HP384" s="335"/>
      <c r="HQ384" s="335"/>
      <c r="HR384" s="335"/>
      <c r="HS384" s="335"/>
      <c r="HT384" s="335"/>
      <c r="HU384" s="335"/>
      <c r="HV384" s="335"/>
      <c r="HW384" s="335"/>
      <c r="HX384" s="335"/>
      <c r="HY384" s="335"/>
      <c r="HZ384" s="335"/>
      <c r="IA384" s="335"/>
      <c r="IB384" s="335"/>
      <c r="IC384" s="335"/>
      <c r="ID384" s="335"/>
      <c r="IE384" s="335"/>
      <c r="IF384" s="335"/>
      <c r="IG384" s="335"/>
      <c r="IH384" s="335"/>
      <c r="II384" s="335"/>
      <c r="IJ384" s="335"/>
      <c r="IK384" s="335"/>
      <c r="IL384" s="335"/>
      <c r="IM384" s="335"/>
      <c r="IN384" s="335"/>
      <c r="IO384" s="335"/>
      <c r="IP384" s="335"/>
      <c r="IQ384" s="335"/>
      <c r="IR384" s="335"/>
      <c r="IS384" s="335"/>
      <c r="IT384" s="335"/>
      <c r="IU384" s="335"/>
      <c r="IV384" s="335"/>
      <c r="IW384" s="335"/>
      <c r="IX384" s="335"/>
      <c r="IY384" s="335"/>
      <c r="IZ384" s="335"/>
      <c r="JA384" s="335"/>
      <c r="JB384" s="335"/>
      <c r="JC384" s="335"/>
      <c r="JD384" s="335"/>
      <c r="JE384" s="335"/>
      <c r="JF384" s="335"/>
      <c r="JG384" s="335"/>
      <c r="JH384" s="335"/>
      <c r="JI384" s="335"/>
      <c r="JJ384" s="335"/>
      <c r="JK384" s="335"/>
      <c r="JL384" s="335"/>
      <c r="JM384" s="335"/>
      <c r="JN384" s="335"/>
      <c r="JO384" s="335"/>
      <c r="JP384" s="335"/>
      <c r="JQ384" s="335"/>
      <c r="JR384" s="335"/>
      <c r="JS384" s="335"/>
      <c r="JT384" s="335"/>
      <c r="JU384" s="335"/>
      <c r="JV384" s="335"/>
      <c r="JW384" s="335"/>
      <c r="JX384" s="335"/>
      <c r="JY384" s="335"/>
      <c r="JZ384" s="335"/>
      <c r="KA384" s="335"/>
      <c r="KB384" s="335"/>
      <c r="KC384" s="335"/>
      <c r="KD384" s="335"/>
      <c r="KE384" s="335"/>
      <c r="KF384" s="335"/>
    </row>
    <row r="385" spans="1:16" s="204" customFormat="1" ht="13.5" customHeight="1" x14ac:dyDescent="0.25">
      <c r="A385" s="202"/>
      <c r="B385" s="202"/>
      <c r="C385" s="202"/>
      <c r="D385" s="202"/>
      <c r="E385" s="202"/>
      <c r="F385" s="202"/>
      <c r="G385" s="202"/>
      <c r="H385" s="202"/>
      <c r="I385" s="202"/>
      <c r="J385" s="202"/>
      <c r="K385" s="202"/>
      <c r="L385" s="202"/>
      <c r="M385" s="202"/>
      <c r="N385" s="202"/>
      <c r="O385" s="202"/>
      <c r="P385" s="202"/>
    </row>
    <row r="387" spans="1:16" s="204" customFormat="1" ht="15" x14ac:dyDescent="0.25">
      <c r="A387" s="202"/>
    </row>
    <row r="388" spans="1:16" s="204" customFormat="1" ht="15" x14ac:dyDescent="0.25">
      <c r="A388" s="202"/>
    </row>
    <row r="389" spans="1:16" s="204" customFormat="1" ht="15" x14ac:dyDescent="0.25">
      <c r="A389" s="202"/>
    </row>
    <row r="390" spans="1:16" s="204" customFormat="1" ht="15" x14ac:dyDescent="0.25">
      <c r="A390" s="202"/>
    </row>
    <row r="391" spans="1:16" s="204" customFormat="1" ht="15" x14ac:dyDescent="0.25">
      <c r="A391" s="202"/>
    </row>
    <row r="392" spans="1:16" s="204" customFormat="1" ht="15" x14ac:dyDescent="0.25">
      <c r="A392" s="202"/>
    </row>
    <row r="393" spans="1:16" s="204" customFormat="1" ht="15" x14ac:dyDescent="0.25">
      <c r="A393" s="202"/>
    </row>
    <row r="394" spans="1:16" s="204" customFormat="1" ht="15" x14ac:dyDescent="0.25">
      <c r="A394" s="202"/>
    </row>
    <row r="395" spans="1:16" s="204" customFormat="1" ht="15" x14ac:dyDescent="0.25">
      <c r="A395" s="202"/>
    </row>
    <row r="396" spans="1:16" s="204" customFormat="1" ht="15" x14ac:dyDescent="0.25">
      <c r="A396" s="202"/>
    </row>
    <row r="397" spans="1:16" s="204" customFormat="1" ht="15" x14ac:dyDescent="0.25">
      <c r="A397" s="202"/>
    </row>
    <row r="398" spans="1:16" s="204" customFormat="1" ht="15" x14ac:dyDescent="0.25">
      <c r="A398" s="202"/>
    </row>
    <row r="399" spans="1:16" s="204" customFormat="1" ht="15" x14ac:dyDescent="0.25">
      <c r="A399" s="202"/>
    </row>
    <row r="400" spans="1:16" s="204" customFormat="1" ht="15" x14ac:dyDescent="0.25">
      <c r="A400" s="202"/>
    </row>
    <row r="401" spans="1:1" s="204" customFormat="1" ht="15" x14ac:dyDescent="0.25">
      <c r="A401" s="202"/>
    </row>
    <row r="402" spans="1:1" s="204" customFormat="1" ht="15" x14ac:dyDescent="0.25">
      <c r="A402" s="202"/>
    </row>
    <row r="403" spans="1:1" s="204" customFormat="1" ht="15" x14ac:dyDescent="0.25">
      <c r="A403" s="202"/>
    </row>
    <row r="404" spans="1:1" s="204" customFormat="1" ht="15" x14ac:dyDescent="0.25">
      <c r="A404" s="202"/>
    </row>
    <row r="405" spans="1:1" s="204" customFormat="1" ht="15" x14ac:dyDescent="0.25">
      <c r="A405" s="202"/>
    </row>
    <row r="406" spans="1:1" s="204" customFormat="1" ht="15" x14ac:dyDescent="0.25">
      <c r="A406" s="202"/>
    </row>
    <row r="407" spans="1:1" s="204" customFormat="1" ht="15" x14ac:dyDescent="0.25">
      <c r="A407" s="202"/>
    </row>
    <row r="408" spans="1:1" s="204" customFormat="1" ht="15" x14ac:dyDescent="0.25">
      <c r="A408" s="202"/>
    </row>
    <row r="409" spans="1:1" s="204" customFormat="1" ht="15" x14ac:dyDescent="0.25">
      <c r="A409" s="202"/>
    </row>
    <row r="410" spans="1:1" s="204" customFormat="1" ht="15" x14ac:dyDescent="0.25">
      <c r="A410" s="202"/>
    </row>
    <row r="411" spans="1:1" s="204" customFormat="1" ht="15" x14ac:dyDescent="0.25">
      <c r="A411" s="202"/>
    </row>
    <row r="412" spans="1:1" s="204" customFormat="1" ht="15" x14ac:dyDescent="0.25">
      <c r="A412" s="202"/>
    </row>
    <row r="413" spans="1:1" s="204" customFormat="1" ht="15" x14ac:dyDescent="0.25">
      <c r="A413" s="202"/>
    </row>
    <row r="414" spans="1:1" s="204" customFormat="1" ht="15" x14ac:dyDescent="0.25">
      <c r="A414" s="202"/>
    </row>
    <row r="415" spans="1:1" s="204" customFormat="1" ht="15" x14ac:dyDescent="0.25">
      <c r="A415" s="202"/>
    </row>
    <row r="416" spans="1:1" s="204" customFormat="1" ht="15" x14ac:dyDescent="0.25">
      <c r="A416" s="202"/>
    </row>
    <row r="417" spans="1:1" s="204" customFormat="1" ht="15" x14ac:dyDescent="0.25">
      <c r="A417" s="202"/>
    </row>
    <row r="418" spans="1:1" s="204" customFormat="1" ht="15" x14ac:dyDescent="0.25">
      <c r="A418" s="202"/>
    </row>
    <row r="419" spans="1:1" s="204" customFormat="1" ht="15" x14ac:dyDescent="0.25">
      <c r="A419" s="202"/>
    </row>
  </sheetData>
  <mergeCells count="342">
    <mergeCell ref="C380:H380"/>
    <mergeCell ref="I380:N380"/>
    <mergeCell ref="C381:N381"/>
    <mergeCell ref="C383:H383"/>
    <mergeCell ref="I383:N383"/>
    <mergeCell ref="C384:N384"/>
    <mergeCell ref="C372:O372"/>
    <mergeCell ref="C373:O373"/>
    <mergeCell ref="C374:O374"/>
    <mergeCell ref="C375:O375"/>
    <mergeCell ref="C376:O376"/>
    <mergeCell ref="C377:O377"/>
    <mergeCell ref="C366:O366"/>
    <mergeCell ref="C367:O367"/>
    <mergeCell ref="C368:O368"/>
    <mergeCell ref="C369:O369"/>
    <mergeCell ref="C370:O370"/>
    <mergeCell ref="C371:O371"/>
    <mergeCell ref="C360:O360"/>
    <mergeCell ref="C361:O361"/>
    <mergeCell ref="C362:O362"/>
    <mergeCell ref="C363:O363"/>
    <mergeCell ref="C364:O364"/>
    <mergeCell ref="C365:O365"/>
    <mergeCell ref="C353:J353"/>
    <mergeCell ref="C355:O355"/>
    <mergeCell ref="C356:O356"/>
    <mergeCell ref="C357:O357"/>
    <mergeCell ref="C358:O358"/>
    <mergeCell ref="C359:O359"/>
    <mergeCell ref="C347:O347"/>
    <mergeCell ref="C348:O348"/>
    <mergeCell ref="C349:O349"/>
    <mergeCell ref="C350:O350"/>
    <mergeCell ref="C351:O351"/>
    <mergeCell ref="C352:J352"/>
    <mergeCell ref="C341:O341"/>
    <mergeCell ref="C342:O342"/>
    <mergeCell ref="C343:O343"/>
    <mergeCell ref="C344:O344"/>
    <mergeCell ref="C345:O345"/>
    <mergeCell ref="C346:O346"/>
    <mergeCell ref="C335:O335"/>
    <mergeCell ref="C336:O336"/>
    <mergeCell ref="C337:O337"/>
    <mergeCell ref="C338:O338"/>
    <mergeCell ref="C339:O339"/>
    <mergeCell ref="C340:O340"/>
    <mergeCell ref="C327:P327"/>
    <mergeCell ref="C328:P328"/>
    <mergeCell ref="C329:G329"/>
    <mergeCell ref="C332:O332"/>
    <mergeCell ref="C333:O333"/>
    <mergeCell ref="C334:O334"/>
    <mergeCell ref="C319:P319"/>
    <mergeCell ref="C320:G320"/>
    <mergeCell ref="C322:G322"/>
    <mergeCell ref="C323:P323"/>
    <mergeCell ref="C324:G324"/>
    <mergeCell ref="C326:G326"/>
    <mergeCell ref="C311:P311"/>
    <mergeCell ref="C312:G312"/>
    <mergeCell ref="C314:G314"/>
    <mergeCell ref="C315:P315"/>
    <mergeCell ref="C316:G316"/>
    <mergeCell ref="C318:G318"/>
    <mergeCell ref="C303:P303"/>
    <mergeCell ref="C304:G304"/>
    <mergeCell ref="C306:G306"/>
    <mergeCell ref="C307:P307"/>
    <mergeCell ref="C308:G308"/>
    <mergeCell ref="C310:G310"/>
    <mergeCell ref="C296:G296"/>
    <mergeCell ref="C297:G297"/>
    <mergeCell ref="C298:G298"/>
    <mergeCell ref="C299:G299"/>
    <mergeCell ref="C300:G300"/>
    <mergeCell ref="C302:G302"/>
    <mergeCell ref="C290:G290"/>
    <mergeCell ref="C291:G291"/>
    <mergeCell ref="C292:G292"/>
    <mergeCell ref="C293:G293"/>
    <mergeCell ref="C294:G294"/>
    <mergeCell ref="C295:G295"/>
    <mergeCell ref="C283:G283"/>
    <mergeCell ref="C285:G285"/>
    <mergeCell ref="C286:G286"/>
    <mergeCell ref="C287:G287"/>
    <mergeCell ref="C288:G288"/>
    <mergeCell ref="C289:G289"/>
    <mergeCell ref="C277:G277"/>
    <mergeCell ref="C278:G278"/>
    <mergeCell ref="C279:G279"/>
    <mergeCell ref="C280:G280"/>
    <mergeCell ref="C281:G281"/>
    <mergeCell ref="C282:G282"/>
    <mergeCell ref="C271:G271"/>
    <mergeCell ref="C272:G272"/>
    <mergeCell ref="C273:G273"/>
    <mergeCell ref="C274:G274"/>
    <mergeCell ref="C275:G275"/>
    <mergeCell ref="C276:G276"/>
    <mergeCell ref="C264:G264"/>
    <mergeCell ref="C265:G265"/>
    <mergeCell ref="C266:G266"/>
    <mergeCell ref="C268:G268"/>
    <mergeCell ref="C269:G269"/>
    <mergeCell ref="C270:G270"/>
    <mergeCell ref="C258:G258"/>
    <mergeCell ref="C259:G259"/>
    <mergeCell ref="C260:G260"/>
    <mergeCell ref="C261:G261"/>
    <mergeCell ref="C262:G262"/>
    <mergeCell ref="C263:G263"/>
    <mergeCell ref="C252:J252"/>
    <mergeCell ref="C253:J253"/>
    <mergeCell ref="A254:P254"/>
    <mergeCell ref="C255:G255"/>
    <mergeCell ref="C256:G256"/>
    <mergeCell ref="C257:G257"/>
    <mergeCell ref="C246:O246"/>
    <mergeCell ref="C247:O247"/>
    <mergeCell ref="C248:O248"/>
    <mergeCell ref="C249:O249"/>
    <mergeCell ref="C250:O250"/>
    <mergeCell ref="C251:O251"/>
    <mergeCell ref="C240:O240"/>
    <mergeCell ref="C241:O241"/>
    <mergeCell ref="C242:O242"/>
    <mergeCell ref="C243:O243"/>
    <mergeCell ref="C244:O244"/>
    <mergeCell ref="C245:O245"/>
    <mergeCell ref="C234:O234"/>
    <mergeCell ref="C235:O235"/>
    <mergeCell ref="C236:O236"/>
    <mergeCell ref="C237:O237"/>
    <mergeCell ref="C238:O238"/>
    <mergeCell ref="C239:O239"/>
    <mergeCell ref="C226:G226"/>
    <mergeCell ref="C229:O229"/>
    <mergeCell ref="C230:O230"/>
    <mergeCell ref="C231:O231"/>
    <mergeCell ref="C232:O232"/>
    <mergeCell ref="C233:O233"/>
    <mergeCell ref="C219:P219"/>
    <mergeCell ref="C220:P220"/>
    <mergeCell ref="C221:G221"/>
    <mergeCell ref="C223:G223"/>
    <mergeCell ref="C224:P224"/>
    <mergeCell ref="C225:P225"/>
    <mergeCell ref="C211:P211"/>
    <mergeCell ref="C212:G212"/>
    <mergeCell ref="C214:G214"/>
    <mergeCell ref="C215:P215"/>
    <mergeCell ref="C216:G216"/>
    <mergeCell ref="C218:G218"/>
    <mergeCell ref="C203:P203"/>
    <mergeCell ref="C204:G204"/>
    <mergeCell ref="C206:G206"/>
    <mergeCell ref="C207:P207"/>
    <mergeCell ref="C208:G208"/>
    <mergeCell ref="C210:G210"/>
    <mergeCell ref="C195:P195"/>
    <mergeCell ref="C196:G196"/>
    <mergeCell ref="C198:G198"/>
    <mergeCell ref="C199:P199"/>
    <mergeCell ref="C200:G200"/>
    <mergeCell ref="C202:G202"/>
    <mergeCell ref="C187:P187"/>
    <mergeCell ref="C188:G188"/>
    <mergeCell ref="C190:G190"/>
    <mergeCell ref="C191:P191"/>
    <mergeCell ref="C192:G192"/>
    <mergeCell ref="C194:G194"/>
    <mergeCell ref="C179:P179"/>
    <mergeCell ref="C180:G180"/>
    <mergeCell ref="C182:G182"/>
    <mergeCell ref="C183:P183"/>
    <mergeCell ref="C184:G184"/>
    <mergeCell ref="C186:G186"/>
    <mergeCell ref="C171:P171"/>
    <mergeCell ref="C172:G172"/>
    <mergeCell ref="C174:G174"/>
    <mergeCell ref="C175:P175"/>
    <mergeCell ref="C176:G176"/>
    <mergeCell ref="C178:G178"/>
    <mergeCell ref="C163:G163"/>
    <mergeCell ref="C164:G164"/>
    <mergeCell ref="C166:G166"/>
    <mergeCell ref="C167:P167"/>
    <mergeCell ref="C168:G168"/>
    <mergeCell ref="C170:G170"/>
    <mergeCell ref="C155:P155"/>
    <mergeCell ref="C156:G156"/>
    <mergeCell ref="C158:G158"/>
    <mergeCell ref="C159:P159"/>
    <mergeCell ref="C160:P160"/>
    <mergeCell ref="C161:G161"/>
    <mergeCell ref="C147:P147"/>
    <mergeCell ref="C148:G148"/>
    <mergeCell ref="C150:G150"/>
    <mergeCell ref="C151:P151"/>
    <mergeCell ref="C152:G152"/>
    <mergeCell ref="C154:G154"/>
    <mergeCell ref="C140:G140"/>
    <mergeCell ref="C141:G141"/>
    <mergeCell ref="C142:G142"/>
    <mergeCell ref="C143:G143"/>
    <mergeCell ref="C145:G145"/>
    <mergeCell ref="C146:P146"/>
    <mergeCell ref="C134:G134"/>
    <mergeCell ref="C135:G135"/>
    <mergeCell ref="C136:G136"/>
    <mergeCell ref="C137:G137"/>
    <mergeCell ref="C138:G138"/>
    <mergeCell ref="C139:G139"/>
    <mergeCell ref="C128:G128"/>
    <mergeCell ref="C129:G129"/>
    <mergeCell ref="C130:G130"/>
    <mergeCell ref="C131:G131"/>
    <mergeCell ref="C132:G132"/>
    <mergeCell ref="C133:G133"/>
    <mergeCell ref="C122:G122"/>
    <mergeCell ref="C123:G123"/>
    <mergeCell ref="C124:G124"/>
    <mergeCell ref="C125:G125"/>
    <mergeCell ref="C126:G126"/>
    <mergeCell ref="C127:G127"/>
    <mergeCell ref="C114:P114"/>
    <mergeCell ref="C115:G115"/>
    <mergeCell ref="C117:G117"/>
    <mergeCell ref="C118:P118"/>
    <mergeCell ref="C119:P119"/>
    <mergeCell ref="C120:G120"/>
    <mergeCell ref="C107:G107"/>
    <mergeCell ref="C108:G108"/>
    <mergeCell ref="C109:G109"/>
    <mergeCell ref="C110:G110"/>
    <mergeCell ref="C112:G112"/>
    <mergeCell ref="C113:P113"/>
    <mergeCell ref="C101:G101"/>
    <mergeCell ref="C102:G102"/>
    <mergeCell ref="C103:G103"/>
    <mergeCell ref="C104:G104"/>
    <mergeCell ref="C105:G105"/>
    <mergeCell ref="C106:G106"/>
    <mergeCell ref="C94:G94"/>
    <mergeCell ref="C95:G95"/>
    <mergeCell ref="C97:G97"/>
    <mergeCell ref="C98:G98"/>
    <mergeCell ref="C99:G99"/>
    <mergeCell ref="C100:G100"/>
    <mergeCell ref="C88:G88"/>
    <mergeCell ref="C89:G89"/>
    <mergeCell ref="C90:G90"/>
    <mergeCell ref="C91:G91"/>
    <mergeCell ref="C92:G92"/>
    <mergeCell ref="C93:G93"/>
    <mergeCell ref="C82:G82"/>
    <mergeCell ref="C83:G83"/>
    <mergeCell ref="C84:G84"/>
    <mergeCell ref="C85:G85"/>
    <mergeCell ref="C86:G86"/>
    <mergeCell ref="C87:G87"/>
    <mergeCell ref="C76:G76"/>
    <mergeCell ref="C77:G77"/>
    <mergeCell ref="C78:G78"/>
    <mergeCell ref="C79:G79"/>
    <mergeCell ref="C80:G80"/>
    <mergeCell ref="C81:G81"/>
    <mergeCell ref="C69:G69"/>
    <mergeCell ref="C70:G70"/>
    <mergeCell ref="C71:G71"/>
    <mergeCell ref="C72:G72"/>
    <mergeCell ref="C73:G73"/>
    <mergeCell ref="C74:G74"/>
    <mergeCell ref="C63:G63"/>
    <mergeCell ref="C64:G64"/>
    <mergeCell ref="C65:G65"/>
    <mergeCell ref="C66:G66"/>
    <mergeCell ref="C67:G67"/>
    <mergeCell ref="C68:G68"/>
    <mergeCell ref="C56:G56"/>
    <mergeCell ref="C57:G57"/>
    <mergeCell ref="C58:G58"/>
    <mergeCell ref="C59:G59"/>
    <mergeCell ref="C61:G61"/>
    <mergeCell ref="C62:G62"/>
    <mergeCell ref="C50:G50"/>
    <mergeCell ref="C51:G51"/>
    <mergeCell ref="C52:G52"/>
    <mergeCell ref="C53:G53"/>
    <mergeCell ref="C54:G54"/>
    <mergeCell ref="C55:G55"/>
    <mergeCell ref="C44:G44"/>
    <mergeCell ref="A45:P45"/>
    <mergeCell ref="C46:G46"/>
    <mergeCell ref="C47:G47"/>
    <mergeCell ref="C48:G48"/>
    <mergeCell ref="C49:G49"/>
    <mergeCell ref="A41:A43"/>
    <mergeCell ref="B41:B43"/>
    <mergeCell ref="C41:G43"/>
    <mergeCell ref="H41:H43"/>
    <mergeCell ref="I41:K42"/>
    <mergeCell ref="L41:P42"/>
    <mergeCell ref="A24:P24"/>
    <mergeCell ref="A26:P26"/>
    <mergeCell ref="A27:P27"/>
    <mergeCell ref="B29:F29"/>
    <mergeCell ref="B30:F30"/>
    <mergeCell ref="C32:F32"/>
    <mergeCell ref="A19:P19"/>
    <mergeCell ref="A20:P20"/>
    <mergeCell ref="A22:P22"/>
    <mergeCell ref="A23:P23"/>
    <mergeCell ref="A14:F14"/>
    <mergeCell ref="G14:P14"/>
    <mergeCell ref="A15:F15"/>
    <mergeCell ref="G15:P15"/>
    <mergeCell ref="A16:F16"/>
    <mergeCell ref="G16:P16"/>
    <mergeCell ref="A13:F13"/>
    <mergeCell ref="G13:P13"/>
    <mergeCell ref="A7:E7"/>
    <mergeCell ref="M7:P7"/>
    <mergeCell ref="A8:E8"/>
    <mergeCell ref="M8:P8"/>
    <mergeCell ref="A10:F10"/>
    <mergeCell ref="G10:P10"/>
    <mergeCell ref="A17:F17"/>
    <mergeCell ref="G17:P17"/>
    <mergeCell ref="A4:E4"/>
    <mergeCell ref="M4:P4"/>
    <mergeCell ref="A5:E5"/>
    <mergeCell ref="M5:P5"/>
    <mergeCell ref="A6:E6"/>
    <mergeCell ref="M6:P6"/>
    <mergeCell ref="A11:F11"/>
    <mergeCell ref="G11:P11"/>
    <mergeCell ref="A12:F12"/>
    <mergeCell ref="G12:P12"/>
  </mergeCells>
  <printOptions horizontalCentered="1"/>
  <pageMargins left="0.31496062874794001" right="0.31496062874794001" top="0.78740155696868896" bottom="0.31496062874794001" header="0.19685038924217199" footer="0.19685038924217199"/>
  <pageSetup paperSize="9" scale="69" fitToHeight="0" orientation="landscape" r:id="rId1"/>
  <headerFooter>
    <oddFooter>&amp;RСтраница &amp;P</oddFooter>
  </headerFooter>
  <rowBreaks count="1" manualBreakCount="1">
    <brk id="40" max="42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zoomScale="85" zoomScaleNormal="85" workbookViewId="0">
      <selection activeCell="A25" sqref="A25"/>
    </sheetView>
  </sheetViews>
  <sheetFormatPr defaultRowHeight="15" x14ac:dyDescent="0.25"/>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14</vt:i4>
      </vt:variant>
    </vt:vector>
  </HeadingPairs>
  <TitlesOfParts>
    <vt:vector size="27" baseType="lpstr">
      <vt:lpstr>1. паспорт местоположение</vt:lpstr>
      <vt:lpstr>2. паспорт  ТП</vt:lpstr>
      <vt:lpstr>3.2 паспорт Техсостояние ЛЭП</vt:lpstr>
      <vt:lpstr>3.3 паспорт описание</vt:lpstr>
      <vt:lpstr>3.4. Паспорт надежность</vt:lpstr>
      <vt:lpstr>4. паспортбюджет</vt:lpstr>
      <vt:lpstr>5. Ан. эк. эффект</vt:lpstr>
      <vt:lpstr>6.1. Паспорт сетевой график</vt:lpstr>
      <vt:lpstr>6.2. Паспорт фин осв ввод</vt:lpstr>
      <vt:lpstr>7. Паспорт отчет о закупке</vt:lpstr>
      <vt:lpstr>8. Общие сведения</vt:lpstr>
      <vt:lpstr>9.ЛСР</vt:lpstr>
      <vt:lpstr>10. Схемы</vt:lpstr>
      <vt:lpstr>'1. паспорт местоположение'!Заголовки_для_печати</vt:lpstr>
      <vt:lpstr>'2. паспорт  ТП'!Заголовки_для_печати</vt:lpstr>
      <vt:lpstr>'3.3 паспорт описание'!Заголовки_для_печати</vt:lpstr>
      <vt:lpstr>'4. паспортбюджет'!Заголовки_для_печати</vt:lpstr>
      <vt:lpstr>'9.ЛСР'!Заголовки_для_печати</vt:lpstr>
      <vt:lpstr>'1. паспорт местоположение'!Область_печати</vt:lpstr>
      <vt:lpstr>'2. паспорт  ТП'!Область_печати</vt:lpstr>
      <vt:lpstr>'3.2 паспорт Техсостояние ЛЭП'!Область_печати</vt:lpstr>
      <vt:lpstr>'3.3 паспорт описание'!Область_печати</vt:lpstr>
      <vt:lpstr>'3.4. Паспорт надежность'!Область_печати</vt:lpstr>
      <vt:lpstr>'4. паспортбюджет'!Область_печати</vt:lpstr>
      <vt:lpstr>'5. Ан. эк. эффект'!Область_печати</vt:lpstr>
      <vt:lpstr>'6.1. Паспорт сетевой график'!Область_печати</vt:lpstr>
      <vt:lpstr>'6.2. Паспорт фин осв ввод'!Область_печати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Антимонов Максим Сергеевич</dc:creator>
  <cp:lastModifiedBy>Колочкова Лидия Борисовна</cp:lastModifiedBy>
  <cp:lastPrinted>2018-02-28T11:08:02Z</cp:lastPrinted>
  <dcterms:created xsi:type="dcterms:W3CDTF">2015-08-16T15:31:05Z</dcterms:created>
  <dcterms:modified xsi:type="dcterms:W3CDTF">2026-02-10T09:08:28Z</dcterms:modified>
</cp:coreProperties>
</file>